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5"/>
  <workbookPr defaultThemeVersion="124226"/>
  <mc:AlternateContent xmlns:mc="http://schemas.openxmlformats.org/markup-compatibility/2006">
    <mc:Choice Requires="x15">
      <x15ac:absPath xmlns:x15ac="http://schemas.microsoft.com/office/spreadsheetml/2010/11/ac" url="https://mcultura.sharepoint.com/sites/ControlInternodeGestin/Documentos compartidos/AÑO_2026/1_DOC - OFICINA DE CONTROL INTERNO_2026/01_PLAN_ACCION_OCI/PAA DEFINITIVOS/ANEXOS TÉCNICOS SOPORTES PROYECTO PLAN ANUAL 2026/"/>
    </mc:Choice>
  </mc:AlternateContent>
  <xr:revisionPtr revIDLastSave="0" documentId="8_{07D2BCE1-2743-435A-AFE9-09FA4CDD2E8B}" xr6:coauthVersionLast="47" xr6:coauthVersionMax="47" xr10:uidLastSave="{00000000-0000-0000-0000-000000000000}"/>
  <bookViews>
    <workbookView xWindow="12000" yWindow="-120" windowWidth="14550" windowHeight="11295" firstSheet="3" activeTab="3" xr2:uid="{4727480E-5BBE-4A43-99E2-C0F2CA25AEF3}"/>
  </bookViews>
  <sheets>
    <sheet name="valores recursos matriz 2" sheetId="28" state="hidden" r:id="rId1"/>
    <sheet name="Hoja2" sheetId="27" state="hidden" r:id="rId2"/>
    <sheet name="Hoja1" sheetId="29" state="hidden" r:id="rId3"/>
    <sheet name=" Plan anual auditoria" sheetId="25" r:id="rId4"/>
  </sheets>
  <definedNames>
    <definedName name="_xlnm._FilterDatabase" localSheetId="3" hidden="1">' Plan anual auditoria'!$A$4:$DS$78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U73" i="25" l="1"/>
  <c r="AU71" i="25"/>
  <c r="BC69" i="25"/>
  <c r="DQ51" i="25"/>
  <c r="DQ30" i="25"/>
  <c r="AU69" i="25"/>
  <c r="DQ69" i="25"/>
  <c r="DP43" i="25"/>
  <c r="DQ8" i="25"/>
  <c r="DP8" i="25"/>
  <c r="DQ41" i="25"/>
  <c r="DP41" i="25"/>
  <c r="DQ77" i="25"/>
  <c r="DP77" i="25"/>
  <c r="DQ76" i="25"/>
  <c r="DP76" i="25"/>
  <c r="DQ75" i="25"/>
  <c r="DP75" i="25"/>
  <c r="DQ73" i="25"/>
  <c r="DP73" i="25"/>
  <c r="DQ72" i="25"/>
  <c r="DP72" i="25"/>
  <c r="DQ71" i="25"/>
  <c r="DP71" i="25"/>
  <c r="DQ70" i="25"/>
  <c r="DP70" i="25"/>
  <c r="DP69" i="25"/>
  <c r="DQ68" i="25"/>
  <c r="DP68" i="25"/>
  <c r="DQ67" i="25"/>
  <c r="DP67" i="25"/>
  <c r="DQ66" i="25"/>
  <c r="DP66" i="25"/>
  <c r="DQ65" i="25"/>
  <c r="DP65" i="25"/>
  <c r="DQ64" i="25"/>
  <c r="DP64" i="25"/>
  <c r="DQ63" i="25"/>
  <c r="DP63" i="25"/>
  <c r="DQ62" i="25"/>
  <c r="DP62" i="25"/>
  <c r="DQ61" i="25"/>
  <c r="DP61" i="25"/>
  <c r="DQ60" i="25"/>
  <c r="DP60" i="25"/>
  <c r="DQ59" i="25"/>
  <c r="DP59" i="25"/>
  <c r="DQ58" i="25"/>
  <c r="DP58" i="25"/>
  <c r="DQ57" i="25"/>
  <c r="DP57" i="25"/>
  <c r="DQ56" i="25"/>
  <c r="DP56" i="25"/>
  <c r="DQ54" i="25"/>
  <c r="DP54" i="25"/>
  <c r="DQ53" i="25"/>
  <c r="DP53" i="25"/>
  <c r="DQ52" i="25"/>
  <c r="DP52" i="25"/>
  <c r="DP51" i="25"/>
  <c r="DQ50" i="25"/>
  <c r="DP50" i="25"/>
  <c r="DQ49" i="25"/>
  <c r="DP49" i="25"/>
  <c r="DQ48" i="25"/>
  <c r="DP48" i="25"/>
  <c r="DQ46" i="25"/>
  <c r="DP46" i="25"/>
  <c r="DQ45" i="25"/>
  <c r="DP45" i="25"/>
  <c r="DQ44" i="25"/>
  <c r="DP44" i="25"/>
  <c r="DQ43" i="25"/>
  <c r="DQ42" i="25"/>
  <c r="DP42" i="25"/>
  <c r="DQ40" i="25"/>
  <c r="DP40" i="25"/>
  <c r="DQ39" i="25"/>
  <c r="DP39" i="25"/>
  <c r="DQ38" i="25"/>
  <c r="DP38" i="25"/>
  <c r="DQ37" i="25"/>
  <c r="DP37" i="25"/>
  <c r="DQ36" i="25"/>
  <c r="DP36" i="25"/>
  <c r="DQ35" i="25"/>
  <c r="DP35" i="25"/>
  <c r="DQ34" i="25"/>
  <c r="DP34" i="25"/>
  <c r="DQ33" i="25"/>
  <c r="DP33" i="25"/>
  <c r="DQ32" i="25"/>
  <c r="DP32" i="25"/>
  <c r="DQ31" i="25"/>
  <c r="DP31" i="25"/>
  <c r="DP30" i="25"/>
  <c r="DQ29" i="25"/>
  <c r="DP29" i="25"/>
  <c r="DQ28" i="25"/>
  <c r="DP28" i="25"/>
  <c r="DQ27" i="25"/>
  <c r="DP27" i="25"/>
  <c r="DQ26" i="25"/>
  <c r="DP26" i="25"/>
  <c r="DQ25" i="25"/>
  <c r="DP25" i="25"/>
  <c r="DQ24" i="25"/>
  <c r="DP24" i="25"/>
  <c r="DQ23" i="25"/>
  <c r="DP23" i="25"/>
  <c r="DQ22" i="25"/>
  <c r="DP22" i="25"/>
  <c r="DQ21" i="25"/>
  <c r="DP21" i="25"/>
  <c r="DQ20" i="25"/>
  <c r="DP20" i="25"/>
  <c r="DQ18" i="25"/>
  <c r="DP18" i="25"/>
  <c r="DQ17" i="25"/>
  <c r="DP17" i="25"/>
  <c r="DQ16" i="25"/>
  <c r="DP16" i="25"/>
  <c r="DQ14" i="25"/>
  <c r="DP14" i="25"/>
  <c r="DQ13" i="25"/>
  <c r="DP13" i="25"/>
  <c r="DQ12" i="25"/>
  <c r="DP12" i="25"/>
  <c r="DQ11" i="25"/>
  <c r="DP11" i="25"/>
  <c r="DQ10" i="25"/>
  <c r="DP10" i="25"/>
  <c r="DQ9" i="25"/>
  <c r="DP9" i="25"/>
  <c r="DQ7" i="25"/>
  <c r="DP7" i="25"/>
  <c r="DP78" i="25"/>
  <c r="Q9" i="28"/>
  <c r="Q8" i="28"/>
  <c r="Q7" i="28"/>
  <c r="Q6" i="28"/>
  <c r="L13" i="28"/>
  <c r="L12" i="28"/>
  <c r="M11" i="28"/>
  <c r="L11" i="28"/>
  <c r="L8" i="28"/>
  <c r="DQ78" i="25" l="1"/>
  <c r="DP79" i="25" s="1"/>
</calcChain>
</file>

<file path=xl/sharedStrings.xml><?xml version="1.0" encoding="utf-8"?>
<sst xmlns="http://schemas.openxmlformats.org/spreadsheetml/2006/main" count="925" uniqueCount="566">
  <si>
    <t>PROCESO DIRECCIONAMIENTO ESTRATÉGICO</t>
  </si>
  <si>
    <t>DE</t>
  </si>
  <si>
    <t>PROCESO ASUNTOS INTERNACIONALES</t>
  </si>
  <si>
    <t>AI</t>
  </si>
  <si>
    <t>PROCESO MEJORAMIENTO CONTINUO</t>
  </si>
  <si>
    <t>MC</t>
  </si>
  <si>
    <t>PROCESO DIVULGACIÓN</t>
  </si>
  <si>
    <t>DIV</t>
  </si>
  <si>
    <t>PROCESO GESTIÓN DE TECNOLOGÍA DE LA INFORMACIÓN</t>
  </si>
  <si>
    <t>DTIC</t>
  </si>
  <si>
    <t>PROCESO DE PARTICIPACIÓN (Se consolida el total de los riesgos de los subprocesos  que lo conforman)</t>
  </si>
  <si>
    <t>PAR</t>
  </si>
  <si>
    <t>Fomento y Estímulos a la Creación, a la Investigación, a la Actividad Artística y Cultural</t>
  </si>
  <si>
    <t>PCM</t>
  </si>
  <si>
    <t>Fomento a la Gestión Cultural Regional</t>
  </si>
  <si>
    <t>PDIA</t>
  </si>
  <si>
    <t>Gestión de Unidades de Trabajo Cultural, Artístico y Creativo</t>
  </si>
  <si>
    <t>GAYSER</t>
  </si>
  <si>
    <t>PROCESO DE CREACIÓN Y MEMORIA (Se consolida el total de los riesgos de los subprocesos  que lo conforman)</t>
  </si>
  <si>
    <t>GD</t>
  </si>
  <si>
    <t>Gestión de la Actividad Artística</t>
  </si>
  <si>
    <t>GH</t>
  </si>
  <si>
    <t>Gestión del Patrimonio Cultural</t>
  </si>
  <si>
    <t>SALCI</t>
  </si>
  <si>
    <t>Gestión del Patrimonio Bibliográfico</t>
  </si>
  <si>
    <t>FINA</t>
  </si>
  <si>
    <t>Gestión de Museos</t>
  </si>
  <si>
    <t>ADQUI</t>
  </si>
  <si>
    <t>Gestión, Creación y Consolidación de Infraestructura Cultural</t>
  </si>
  <si>
    <t>OAJ</t>
  </si>
  <si>
    <t>PROCESO DE DIÁLOGO CULTURAL (Se consolida el total de los riesgos de los subprocesos  que lo conforman)</t>
  </si>
  <si>
    <t>OCID</t>
  </si>
  <si>
    <t>Gestión de la Inclusión de la diversidad Étnica y cultural</t>
  </si>
  <si>
    <t>CIG</t>
  </si>
  <si>
    <t>Gestión de Audiovisuales, Cine y Medios Interactivos</t>
  </si>
  <si>
    <t>PROCESO GESTIÓN ADMINISTRATIVA Y DE SERVICIOS</t>
  </si>
  <si>
    <t>PROCESO GESTIÓN DOCUMENTAL</t>
  </si>
  <si>
    <t>PROCESO GESTIÓN HUMANA</t>
  </si>
  <si>
    <t>PROCESO GESTIÓN DE SERVICIO AL CIUDADANO</t>
  </si>
  <si>
    <t>PROCESO GESTIÓN FINANCIERA Y CONTABLE</t>
  </si>
  <si>
    <t>PROCESO CONTRATACIÓN (ADQUISICION DE BIENES Y SERVICIOS)</t>
  </si>
  <si>
    <t>PROCESO ASESORÍA JURÍDICA</t>
  </si>
  <si>
    <t>PROCESO CONTROL INTERNO DISCIPLINARIO</t>
  </si>
  <si>
    <t>CONTROL INTERNO DE GESTIÓN</t>
  </si>
  <si>
    <t>pormenorizado</t>
  </si>
  <si>
    <t>Reportes del responsable de control interno. El artículo 14 de la Ley 87 de 1993, modificado por los artículos 9 de la Ley 1474 de 2011 y 231 del Decreto 019 de 2012</t>
  </si>
  <si>
    <t>conciliacion</t>
  </si>
  <si>
    <t>DECRETO 1716 DE 2009 art 26, compliado en  Compilado por el Decreto 1069 de 2015</t>
  </si>
  <si>
    <t>Decreto 648 de 2017</t>
  </si>
  <si>
    <t>Decreto 1083</t>
  </si>
  <si>
    <t>manejo del SIGEP</t>
  </si>
  <si>
    <t>Sí, el Sistema Único de Información de Trámites (SUIT) debe tener informes realizados por control interno. El seguimiento y monitoreo del SUIT, así como el cumplimiento de sus requisitos, deben ser realizados por la Oficina de Planeación y Control Interno, de acuerdo con lo establecido en el Decreto Único Reglamentario 1083 de 2015. </t>
  </si>
  <si>
    <t>El control interno es fundamental para garantizar la transparencia y la eficacia de la gestión pública. Los informes de control interno, en este caso relacionados con el SUIT, permiten:</t>
  </si>
  <si>
    <t>Evaluar la efectividad del sistema:</t>
  </si>
  <si>
    <t>Los informes ayudan a determinar si el SUIT está funcionando de manera eficiente y cumpliendo con sus objetivos. </t>
  </si>
  <si>
    <t>Identificar riesgos y áreas de mejora:</t>
  </si>
  <si>
    <t>El control interno puede identificar posibles riesgos o deficiencias en el sistema y proponer medidas correctivas. </t>
  </si>
  <si>
    <t>Verificar la correcta aplicación de la normativa:</t>
  </si>
  <si>
    <t>Se asegura que los trámites y servicios registrados en el SUIT cumplen con las leyes y regulaciones correspondientes. </t>
  </si>
  <si>
    <t>En resumen, los informes de control interno son una herramienta clave para asegurar la correcta gestión del SUIT y la transparencia en los trámites y servicios públicos</t>
  </si>
  <si>
    <t>Clave documentos diagnóstico</t>
  </si>
  <si>
    <t>oci2025LINEABASE</t>
  </si>
  <si>
    <r>
      <rPr>
        <b/>
        <sz val="14"/>
        <color rgb="FF000000"/>
        <rFont val="Verdana"/>
      </rPr>
      <t>Objetivo del Plan:</t>
    </r>
    <r>
      <rPr>
        <sz val="12"/>
        <color rgb="FF000000"/>
        <rFont val="Verdana"/>
      </rPr>
      <t xml:space="preserve"> Establecer de manera ordenada  las  actividades de auditoría, así como las relacionadas con los roles e informes de competencia de la oficina, que adelantará el Jefe o Asesor de Control Interno para agregar valor y mejorar las operaciones de la  entidad; ayudando a  cumplir sus objetivos  mediante la aplicación de un  enfoque sistemático y disciplinado para evaluar la gestión de riesgos y controles.</t>
    </r>
  </si>
  <si>
    <t>TITULO DE LA AUDITORIA</t>
  </si>
  <si>
    <t>Enero</t>
  </si>
  <si>
    <t>Febrero</t>
  </si>
  <si>
    <t>Marzo</t>
  </si>
  <si>
    <t>Abril</t>
  </si>
  <si>
    <t>Mayo</t>
  </si>
  <si>
    <t>Junio</t>
  </si>
  <si>
    <t>Julio</t>
  </si>
  <si>
    <t>Agosto</t>
  </si>
  <si>
    <t>Septiembre</t>
  </si>
  <si>
    <t>Octubre</t>
  </si>
  <si>
    <t>Noviembre</t>
  </si>
  <si>
    <t>Diciembre</t>
  </si>
  <si>
    <t>ALCANCE</t>
  </si>
  <si>
    <t>ORIGEN/NORMA</t>
  </si>
  <si>
    <t>PERIODICIDAD</t>
  </si>
  <si>
    <t>FECHAS DESARROLLO Y/O LÍMITE DE ENTREGA</t>
  </si>
  <si>
    <t>RESPONSABLE</t>
  </si>
  <si>
    <t>QUIEN PRODUCE LA INFORMACIÓN</t>
  </si>
  <si>
    <t>METODO DE REPORTE</t>
  </si>
  <si>
    <t>OBSERVACIONES</t>
  </si>
  <si>
    <t>PRODUCTOS PROYECTADOS</t>
  </si>
  <si>
    <t>PRODUCTOS ENTREGADOS</t>
  </si>
  <si>
    <t>SEGUIMIENTO DE RADICADOS/ENVIADOS</t>
  </si>
  <si>
    <t>FECHA Y RESPONSABLE DEL SEGUIMIENTO</t>
  </si>
  <si>
    <t>P</t>
  </si>
  <si>
    <t>E</t>
  </si>
  <si>
    <t>Auditorias basadas en riesgos</t>
  </si>
  <si>
    <t>PROCESO DIRECCIONAMIENTO ESTRATÉGICO (PLAN NACIONAL DE DESARROLLO)</t>
  </si>
  <si>
    <t>Compromiso del CICCI 2025: Seguimiento al cumplimiento del Plan Nacional de Desarrollo. Teniendo en cuenta el avance de implementación de las estrategias que se relacionan al Plan Nacional de Desarrollo y con el objetivo de proporcionar alertas de toma de decisión oportunos en relación al avance y cumplimiento de los compromisos del Ministerio en el mismo, basados en criterios de auditoría de gestión de cumplimiento del Sistema de Control Interno.</t>
  </si>
  <si>
    <t>PRIORIZACIÓN DEL UNIVERSO DE AUDITORIA BASADO EN RIESGOS</t>
  </si>
  <si>
    <t>UNA VEZ PARA ESTE AÑO</t>
  </si>
  <si>
    <t>Marzo - Mayo</t>
  </si>
  <si>
    <t xml:space="preserve">Andres Stand Zuluaga,
Mario Yesid Ortiz Meza,
Yaneth Andrea Jiménez Díaz </t>
  </si>
  <si>
    <t>Oficina Asesora de Planeación
Areas responsables de su ejecución</t>
  </si>
  <si>
    <t>Información Documentada de la Auditoria. Informe Final Radicado</t>
  </si>
  <si>
    <t>Atendiendo lo establecido Normativamente en las funciones de auditoria, en esta Matriz se establece el auditor líder y un respaldo fijo en el equipo auditor, pero cada proceso tendrá un equipo auditor de apoyo que será asignado por la jefe de la oficina en el programa de auditoria.   
En el mes de marzo se formalizó el memorando de comunicación de la Auditoria, pero el equipo auditado solicitó aplazar la Reunión de Apertura para el 17 de abril, fecha en la cual se realizó.
En la misma semana se solicitó la información relativa al reporte de indicadores con corte al mes de marzo, reportado en abril por la OAP. 
Dicha información fue remitida el pasado lunes 27 de abril por parte de la OAP y actualmente está en revisión por parte del grupo auditor.
En la semana del 9 al 12 de junio de 2026 se actualizó la información del reporte de indicadores SINERGIA, para incluir la información con corte mes de mayo de 2026 en el Informe Preliminar. Con lo anterior, se consolida un proyecto de informe preliminar, el cual quedará con revisión de la jefe, para realizar los correspondientes ajustes, complementos y que Angie lo oficialice la próxima semana. Una vez socializado el preliminar, se proyectará la estrategia para el cierre (reunión de cierre y formalización del Informe Final).</t>
  </si>
  <si>
    <r>
      <rPr>
        <sz val="12"/>
        <color rgb="FF000000"/>
        <rFont val="Verdana"/>
      </rPr>
      <t xml:space="preserve">Se realiza envío de memorando de auditoria para aperturar la auditoria mediante MC01017/2026 el Vie 27/03/2026 4:03 PM
De acuerdo con la solicitud de la Oficina Asesora de Planeación, se adelantó la Reunión de Apertura el 17 de abril de 2026. En días posteriores se solicitó la información relativa al corte de los Indicadores Sinergia, aclarando que en abril se reporta lo correspondente a marzo, por lo cual se establece esa fecha de corte.
El pasado lunes 27 de abril se remitió la información por parte de la OAP y actualmente está revisión por parte del grupo auditor.
En el mes de Mayo se inició la revisión de la información aportada por el equipo auditado, con el reporte de los Indicadores SINERGIA con corte a marzo. Resultado de la revisión se identificaron algunos indicadores que presentan desviaciones frente a lo proyectado, por lo cual se procederá a solicitar información específica para evaluar el indicador y recoger la información en la auditoria.  
</t>
    </r>
    <r>
      <rPr>
        <sz val="12"/>
        <color rgb="FFFF0000"/>
        <rFont val="Verdana"/>
      </rPr>
      <t>Super necesario que logren la  tarea que dejé con relación a este informe de entregar el preliminar antes del 19 y el final el 26 de junio. NO OLVIDAR ALIMENTAR EL SEGUIMIENTO ACÁ EN TRAZABILIDAD CUANDO LO RADIQUEN ANDRESITO, BORRANDO ESTE MENSAJE ROJO</t>
    </r>
  </si>
  <si>
    <t>Andrea 31/03/2026
Andrés 30/04/2026</t>
  </si>
  <si>
    <t>Proceso Priorizado basado en riesgos. El alcance determinado para esta auditoria es la validación de la implementación del Sistema de Control interno en los diferentes procesos y líneas de comunicaciones interna y externa que se desarrollan en la organización.</t>
  </si>
  <si>
    <t>Abril - Julio</t>
  </si>
  <si>
    <t>Tania Giselly Ordoñez Fuentes,
Mario Yesid Ortiz Meza,
Yaneth Andrea Jiménez Díaz</t>
  </si>
  <si>
    <t>Divulgación y Prensa</t>
  </si>
  <si>
    <t>Atendiendo lo establecido Normativamente en las funciones de auditoria, en esta Matriz se establece el auditor líder y un respaldo fijo en el equipo auditor, pero cada proceso tendrá un equipo auditor de apoyo que será asignado por la jefe de la oficina en el programa de auditoria</t>
  </si>
  <si>
    <r>
      <rPr>
        <sz val="12"/>
        <color rgb="FF000000"/>
        <rFont val="Verdana"/>
      </rPr>
      <t xml:space="preserve">Se envió MC01472I2026 Comunicación Oficial de Apertura de Auditoria al Proceso de Divulgación vigencia 2025 el 27/04/2026. Se realiza reunión de apertura el 30 de abril.
Se realizo requerimiento de información con radicado MC01877I2026 el día 25 de mayo de 2026.
Se recibio respuesta por parte del grupo de divulgación y prensa el día 29 de mayo de 2026.
Se realizaron procesos de entrevista con el procesos auditado el día 01 de junio de 2026.
</t>
    </r>
    <r>
      <rPr>
        <sz val="12"/>
        <color rgb="FFFF0000"/>
        <rFont val="Verdana"/>
      </rPr>
      <t>Queda la tarea de revisión e implementación de la encuesta para que puedan avanza al preliminar, si logran hacerlo Tania no olvidar alimentar esa información acá. Solo en trazabilidad borrando este mensaje en rojo</t>
    </r>
  </si>
  <si>
    <t xml:space="preserve">Andrea 31/03/2026
TANIA ORDOÑEZ 30/04/2026
TANIA ORDOÑEZ 03/06/2026
</t>
  </si>
  <si>
    <t>PROCESO MISIONAL (PARTICIPACIÓN)</t>
  </si>
  <si>
    <t>Proceso Priorizado basado en riesgos. Se determina que el alcance de esta auditoría será con enfasis en Concertación y Estímulos, enfocado a una muestra de programas que tengan relación directa con el Plan Nacional de Desarrollo y conforme los criterios de auditoría de gestión de cumplimiento del Sistema de Control Interno.</t>
  </si>
  <si>
    <t>Mario Yesid Ortiz Meza,
Diana Carolina Garzon Ochoa,
Yaneth Andrea Jiménez Díaz</t>
  </si>
  <si>
    <t>Dirección estrategia, desarrollo y emprencimiento, Dirección de Fomento Regional, Gupo de Fomento y Estímulos a la creacoón, Investigación y Actividad Artistica y Cultural</t>
  </si>
  <si>
    <r>
      <rPr>
        <sz val="12"/>
        <color rgb="FF000000"/>
        <rFont val="Verdana"/>
      </rPr>
      <t xml:space="preserve">Se envío el 4 de mayo del 2026, el memorando de comunicación con MC01560I2026, para la apertura de la auditoría interna de gestión para el proceso de convocatorias y estímulos de la vigencia 2025. 04/05/2026 10:00 am
El lunes 11 de mayo del 2026, se realizó la apertura de la auditoría interna de gestión para el proceso de convocatorias y estímulos a las artes, las culturas y los saberes de forma virtual, a través del aplicativo Teams. 11/05/2026 10:00 am
Se realizó la primera sesión de verificación de auditoría al Plan Nacional de Estímulos. 13/05/2026 12:00 pm, una segunda sesión al proceso de verificación y seguimiento del Programa Nacional de Estímulos: 15/05/2026 12:00 pm y una tercera sesión de verificación al proceso de selección del banco de jurados. 19/05/2026 5:00 pm
Lunes 25 de mayo se realiza reunión prueba de recorrido de verificación Sistema Nacional de Convocatorias Públicas de 2:30 a 4:30p.m. 
Viernes 12 de Junio se realiza proyecto de encuesta de genero para revisión por parte de la Jefe Andrea 
</t>
    </r>
    <r>
      <rPr>
        <sz val="12"/>
        <color rgb="FFFF0000"/>
        <rFont val="Verdana"/>
      </rPr>
      <t>Queda la tarea de revisión e implementación de la encuesta para que puedan avanza al preliminar, si logran hacerlo Mario no olvidar alimentar esa información acá. Solo en trazabilidad borrando este mensaje en rojo</t>
    </r>
  </si>
  <si>
    <t>Andrea 31/03/2026
Diana 
01/06/2026
Diana 
22/06/2026</t>
  </si>
  <si>
    <t>PROCESO ADQUISICION DE BIENES Y SERVICIOS</t>
  </si>
  <si>
    <t>Proceso Priorizado basado en riesgos. Es importante tener en cuenta que se utilizarán criterios de auditoría de gestión, de cumplimiento del Sistema de Control Interno y de la normatividad legal vigente</t>
  </si>
  <si>
    <t>Septiembre - Noviembre</t>
  </si>
  <si>
    <t>Angie Emmanuela Gonzalez,
Andres Stand Zuluaga
Tania Giselly Ordoñez
Yaneth Andrea Jiménez Díaz</t>
  </si>
  <si>
    <t>Grupo Contratos y Convenios</t>
  </si>
  <si>
    <t>N/A</t>
  </si>
  <si>
    <t>Andrea 31/03/2026</t>
  </si>
  <si>
    <t>PROCESO ASESORÍA JURÍDICA
(AUDITORÍA A LA POLÍTICA DE DAÑO ANTIJURIDICO)</t>
  </si>
  <si>
    <t>Proceso Priorizado basado en riesgos. De acuerdo a la normatividad legal vigente el alcance será para auditora la implementación de la Política del Daño Antijuridico. Es importante tener en cuenta que esta auditoria se incluye con la solicitud de la información para adelantarla al final de la vigencia, sin embargo el cierre y la publicación del informe final conforme la normativa se planifica y se realizará en el mes de enero del 2027, por lo cual la evidencia de este año es 1 producto, materializado con la notificación de apertura de la misma.</t>
  </si>
  <si>
    <t>Noviembre - Diciembre (para cierre en Enero 2027)</t>
  </si>
  <si>
    <t>Angie Emmanuela Gonzalez,
Yaneth Andrea Jiménez Díaz</t>
  </si>
  <si>
    <t>Oficina Asesora Juridica</t>
  </si>
  <si>
    <t>Teniendo en cuenta los requerimientos de ley que hay que validar, de manera continua se incluye, para realizarse acorde con los criterios de auditoría de gestión de cumplimiento del Sistema de Control Interno.</t>
  </si>
  <si>
    <t>NORMAS FINANCIERA Y CONTABLES</t>
  </si>
  <si>
    <t>Agosto - Octubre</t>
  </si>
  <si>
    <t>Cristian Camilo Cardenas Loaiza,
Diana Carolina Garzon Ochoa,
Yaneth Andrea Jiménez Díaz</t>
  </si>
  <si>
    <t>Financiera</t>
  </si>
  <si>
    <t>AUDITORIA A LA GESTION DEL CAMBIO DEL PROYECTO DE ACTUALIZACIÓN AL MAPA DE PROCESOS DEL MINISTERIO</t>
  </si>
  <si>
    <t>Validando que El Control Interno es transversal a la gestión y desempeño de las entidades y se implementa a través del Modelo Estándar de Control Interno –MECI. y el ARTÍCULO 2.2.22.2.1 Políticas de Gestión y Desempeño Institucional. Las políticas de Desarrollo Administrativo de que trata la Ley 489 de 1998, formuladas por el Departamento Administrativo de la Función Pública y los demás líderes, se denominarán políticas de Gestión y Desempeño Institucional, donde establecen las políticas dentro de las cuales se encuentra la Fortalecimiento organizacional y simplificación de procesos", se define el alcance de esta auditoría a la evaluación en relación a la implementación de la Gestión del Cambio propuesta en el proyecto de Actualización del Mapa de Procesos de la entidad</t>
  </si>
  <si>
    <t>PRIORIZACIÓN DEL UNIVERSO DE AUDITORIA BASADO EN RIESGOS, BASADO EN EL DECRETO 1499 de 2017 “Por medio del cual se modifica el Decreto 1083 de 2015, Decreto Único Reglamentario del Sector Función Pública, en lo relacionado con el Sistema de Gestión establecido en el artículo 133 de la Ley 1753 de 2015”</t>
  </si>
  <si>
    <t>Mayo -  Agosto</t>
  </si>
  <si>
    <t>Diana Carolina Garzon Ochoa,
Yaneth Andrea Jiménez Díaz</t>
  </si>
  <si>
    <t>Todos los procesos</t>
  </si>
  <si>
    <r>
      <rPr>
        <sz val="12"/>
        <color rgb="FF000000"/>
        <rFont val="Verdana"/>
      </rPr>
      <t xml:space="preserve">La Auditoría estaba planeada para iniciar en mayo y ejecutarse en Junio, no obstante, por solicitud de la Oficina Asesora de Planeación a traves de correo electronico del día 19 de mayo de 2026 se indica: "De otra parte, en atención al cronograma previsto en el Plan Anual de Auditorías, atentamente me permito proponer que la auditoría al proyecto de rediseño del mapa de procesos se haga en la segunda semana de julio (13-17 de julio)". A dicha solicitud la jefe de oficina a traves de correo electronico del 22 de junio de 2026 se confirma el cambio de fechas para inicio de auditoria, para aperturar maximo la segunda semana del mes de julio. (Reprogramación). 
Lunes 22 de Junio: De acuerdo a la denuncia recibida el pasado 18 junio frente a posibles irreguralidades en escuela taller de la Guajira, razon por la cual se ha evaluado tentativamente eliminar la auditoria de gestión de procesos y pasarlo a seguimiento. 
</t>
    </r>
    <r>
      <rPr>
        <sz val="12"/>
        <color rgb="FFFF0000"/>
        <rFont val="Verdana"/>
      </rPr>
      <t>Si se puede ir avanzando en el proyecto de apertura sería muy bueno pero igual yo llego a revisarlo, entonces tenemos tiempo Diani.</t>
    </r>
  </si>
  <si>
    <t>AUDITORIA DE SEGURIDAD Y SALUD EN EL TRABAJO Y SGA</t>
  </si>
  <si>
    <t>Verificación de la implementación de la normatividad vigente en materia de los dos sistemas. Es importante tener en cuenta que se utilizarán criterios de auditoría de gestión de cumplimiento del Sistema de Control Interno, y que dentro de los procesos de auditoria se realizarán seguimiento a la gestión de planes de mejoramiento, a observaciones previas realizadas por la OCI, a la gestión de riesgos, a los contratos relacionados y su gestión en SECOP y a la gestión de PQRSD.</t>
  </si>
  <si>
    <t>NORMAS LABORALES.</t>
  </si>
  <si>
    <t>Agosto - Noviembre</t>
  </si>
  <si>
    <t>Yaneth Andrea Jiménez Díaz,
Tania Giselly Ordoñez Fuentes</t>
  </si>
  <si>
    <t>Gestión de Talento Humano
Oficina Asesora de Planeación
Grupo de Administrativa y Servicios</t>
  </si>
  <si>
    <t>Auditorías no programadas que surjan  por solicitudes de la dirección, autoridades, ciudadanos (SE DEJA UN ESTIMADO DE 1 AUDITORIA PARA LA VIGENCIA) y/o replanteadas de la vigencia anterior</t>
  </si>
  <si>
    <t>HORAS PLANIFICADAS PARA AUDITORIAS SOLICITADAS POR LA ALTA DIRECCIÓN</t>
  </si>
  <si>
    <t>Proceso Priorizado basado en riesgos. Sin embargo teniendo en cuenta la capacidad operativa e instalada, si se solicita alguna auditoria por la señora Ministra o el CICCI, esta no se podría realizar</t>
  </si>
  <si>
    <t>Solicitud de la Alta Dirección</t>
  </si>
  <si>
    <t>De acuerdo a la solicitud</t>
  </si>
  <si>
    <t>Luego de validar el alcance, la necesidad identificada y la disponibilidad del equipo se incluirá dentro del programa</t>
  </si>
  <si>
    <t>CIERRE DE AUDITORIA SG-SST Y SGA DE LAS VIGENCIAS 2023-2024</t>
  </si>
  <si>
    <t>Se REPROGRAMA para finalzar el proceso de Verificación de la implementación de la normatividad vigente en materia de los dos sistemas. Es importante tener en cuenta que se tendrán en cuenta criterios de auditoría de gestión de cumplimiento del Sistema de Control Interno, y que dentro de los procesos de auditoria se realizarán seguimiento a la gestión de planes de mejoramiento, a observaciones previas realizadas por la OCI, a la gestión de riesgos, a los contratos relacionados y su gestión en SECOP y a la gestión de PQRSD. El cual se inició en el 2025</t>
  </si>
  <si>
    <t>NORMATIVIDAD EN SISTEMA DE SEGURIDAD Y SALUD EN EL TRABAJO Y SISTEMA DE GESTIÓN AMBIENTAL</t>
  </si>
  <si>
    <t>Atendiendo lo establecido en Decreto 1072 de 2015 y la Resolución 0312 de 2019. Así como la guia dada por la ISO 14001:2015</t>
  </si>
  <si>
    <r>
      <rPr>
        <sz val="12"/>
        <color rgb="FF000000"/>
        <rFont val="Verdana"/>
      </rPr>
      <t xml:space="preserve">Se tiene planificado realizar mesa de trabajo con los auditados el 06 de abril para última validación y socialización de temas relevantes del informe preliminar.
Se realizó mesa de trabajo, para verificación de algunos criterios incompletos y aclaración de inquietudes el 11 de mayo del 2026. Se esta fianlizando la validación de criterios y se esta elaborando el informe preliminar.
</t>
    </r>
    <r>
      <rPr>
        <sz val="12"/>
        <color rgb="FFFF0000"/>
        <rFont val="Verdana"/>
      </rPr>
      <t>Tania por favor, el plan es enviar el preliminar del 15 al 19 y cerrar esta auditoria (sólo en caso de que los auditados no generen alguna solicitud puntual o algo), porfa alimentas conforme la fecha de entrega del informe final dejas en la trazabilidad. Borrando este mensajito en rojo.</t>
    </r>
  </si>
  <si>
    <t>Andrea 31/03/2026
Andrea 30/04/2026
Andrea 29/05/2026</t>
  </si>
  <si>
    <t>Otra solicitud a incluir:</t>
  </si>
  <si>
    <t>No se recibió solicitud, adicional.</t>
  </si>
  <si>
    <t>Andrea 31/03/2026
Andrea 29/05/2026</t>
  </si>
  <si>
    <t>Informes de Ley y Seguimiento</t>
  </si>
  <si>
    <t>Medición Estado de Avance del Modelo Estándar de Control Interno MECI  en el marco de MIPG a través de FURAG en cada vigencia</t>
  </si>
  <si>
    <t>Vigencia 2025</t>
  </si>
  <si>
    <t>Artículo 2.2.23.3 y  2.2.22.3.10 del Decreto 1083 de 2015m conforme también a los lineamientos dados por la Función Pública</t>
  </si>
  <si>
    <t xml:space="preserve">Anual </t>
  </si>
  <si>
    <t>Entre marzo y abril
Funcion Publica define las fechas exactas para cada vigencia</t>
  </si>
  <si>
    <t>Diana Carolina Garzón Ochoa,
Mario Yesid Ortiz Meza,
Yaneth Andrea Jiménez Díaz</t>
  </si>
  <si>
    <t>Oficina de Control Interno de Gestión</t>
  </si>
  <si>
    <t>Aplicativo FURAG</t>
  </si>
  <si>
    <t>Se debe coordinar con el Jefe de Planeación o quien haga sus veces el diligecimiento de los 2 formularios asignados por Función Pública. Las fechas pueden variar, conforme indicaciones del DAFP</t>
  </si>
  <si>
    <t>En el marco de la estrategia que lideró la Oficina Asesora de Planeación para atender el diligenciamiento del FURAG de la vigencia 2025, la OCI acompañó las reuniones secotirales de revisión de las respuestas emitidas en los formularios, de igual manera, en su rol de primera línea de defensa, la Oficina diligenció el formulario correspondiente a la Política de Control Interno, para las preguntas que le correspondía. Se espera emitir un comunicado, producto del seguimiento.
El 13 de abril de 2026 el equipo de la OCI se reunio con la Jefe de la OCI para realializar el diligenciamieto del formulario MECI, logrando culminar la actividad con exito en la plataforma. Dado que se requirio solicitar a TI habilitar el link de consulta, se hizo necesario entrar al aplicativo y cambiar los link de acceso a evidencias. El 14 de abril se realiza la verificación de la actualización de los link y se envia correo a la jefe de la OCI, informando el correcto funcionamiento de los links. 
El 14 de abril de 2026 el equipo de la Oficina de Control Interno, le presento a traves de correo electronico a la Jefe de la OCI el estado de las politicas MIPG durante el acompañamiento realizado a la Oficina Asesora de Planeación y a los responsables de cada politica.</t>
  </si>
  <si>
    <t>Mario
01/04/2026
DIANA 
29/04/2026</t>
  </si>
  <si>
    <t>Informe Semestral de evaluación independiente del estado del Sistema de Control interno (anterior informe pormenorizado)</t>
  </si>
  <si>
    <t>Vigencia 2025 2do Semestre
Vigencia 2026 1er Semestre
Proyecto Preparación Vigencia 2026 2do Semestre
Periódos de medición de indicador de OCI relacionado</t>
  </si>
  <si>
    <t>Ley 87 de 1993
Circular 01 del 2015 y Circular 01 del 2016 del Consejo Asesor del Gobierno Nacional
Decreto 1499 del 2017
Decreto 2106 DE 2019
Circular externa 100-006 de 2019 Función Pública 
Circular CNSC 010 de 2020
Directiva N° 015 de la Procuraduría General de la Nación (30/08/2022)</t>
  </si>
  <si>
    <t>Semestral</t>
  </si>
  <si>
    <t xml:space="preserve">Informes Enero 30 - Julio 30
Puntos de Control Marzo 31, Junio 30, Septiembre 30 y Diciembre 31 </t>
  </si>
  <si>
    <t>Mario Yesid Ortiz Meza,
Yaneth Andrea Jiménez Díaz</t>
  </si>
  <si>
    <t>Procesos de la entidad</t>
  </si>
  <si>
    <t>Página Web
Se elabora un Excel, se socializan los resultados con la Alta Dirección y se publica en página web.</t>
  </si>
  <si>
    <t>El informe evalúa: 1 de enero a 30 junio se publica 30 julio; el 1 de julio a 31 de diciembre se publica 31 enero siguiente vigencia. 
Los controles se establecen para generar alertas preventivos y fortalecer la gestión para sostenimiento y mejora de la calificación semestral obtenida.</t>
  </si>
  <si>
    <t>Se realizó, la evaluación correspondiente al segundo semestre de la vigencia 2025, y se solicitó la publicación del resultado final conforme lo establecido normativamente el Vie 30/01/2026 6:22 PM.
Durante el primer trimestre se validaron y generaron actividades de preparación y fortalecimiento de 48 puntos, de los 65 proyectados para el semestre, conforme a los 81 criterios definidos para el informe del Sistema de Control Interno, logrando un avance del 73%. 
Se proyectó y envió oficio de solicitud de información para el diligenciamiento del Informe del Sistema de Control Interno, correspondiente al primer semestre del 2026. 04/06/2026 9:57 am</t>
  </si>
  <si>
    <t>Andrea 31/03/2026
Mario
01/04/2026
Mario
04/06/2026</t>
  </si>
  <si>
    <t>Informe Semestral sobre la atención prestada por la entidad, por parte de las Oficinas de Quejas, Sugerencias y Reclamos. (Incluye el Seguimiento al Trámite de Servicio al Ciudadano)</t>
  </si>
  <si>
    <t>Vigencia 2025 2do Semestre
Vigencia 2026 1er Semestre
Proyecto Preparación Vigencia 2026 2do Semestre</t>
  </si>
  <si>
    <t>Artículo 76. Ley 1474 de 2011
Ley 1712 de 2014
Ley 1755 de 2015
Decreto 1122 DE 2024</t>
  </si>
  <si>
    <t>Enero - Abril
Julio - Agosto</t>
  </si>
  <si>
    <t>Tania Giselly Ordoñez Fuentes,
Yaneth Andrea Jiménez Díaz</t>
  </si>
  <si>
    <t>Grupo de Relacionamiento para la Ciudadanía, Cultura de Paz y Cuidado</t>
  </si>
  <si>
    <t>Se envia informe word por AZ al señor  Ministro y se publica en la pagina web del Ministerio</t>
  </si>
  <si>
    <t>Artículo 76. Ley 1474 de 2011, La oficina de control interno deberá vigilar que la atención se preste de acuerdo con las normas legales vigentes y rendirá a la administración de la entidad un informe semestral sobre el particular.</t>
  </si>
  <si>
    <t>Como parte del ejercicio de consolidación para la estructuración del informe, se realizó requerimiento por el correo institucional de la oficina de control interno a los responsables de la gestión de PQRSD de la entidad el Jue 29/01/2026 3:12 PM. Resultado del cual se recibe respuesta inicial el 11 de febrero. El informe esta en desarrollo de construcción.
Se envia oficialmente a la Señora Ministra MC01284I2026 Informe Seguimiento a PQRSD 2° semestre 2025 el 15/04/2026</t>
  </si>
  <si>
    <t>Andrea 31/03/2026
TANIA ORDOÑEZ 30/04/2026</t>
  </si>
  <si>
    <t>Informe Control Interno Contable.</t>
  </si>
  <si>
    <t>Proyecto Preparación Vigencia 2025
Vigencia 2025
Proyecto Preparación Vigencia 2026</t>
  </si>
  <si>
    <t>Artículo. 2.2.21.2.2, lit a), Decreto 648 de 2017. 
Resolución 193 de 2016
Resolución 138 de 2025 
Decreto 1083 de 2015.</t>
  </si>
  <si>
    <t>Ultimo dia habil del mes de febrero</t>
  </si>
  <si>
    <t>Cristian Camilo Cardenas Loaiza,
Yaneth Andrea Jiménez Díaz</t>
  </si>
  <si>
    <t>Grupo Gestion Financiera y Contable 
Oficina Asesora Planeacion</t>
  </si>
  <si>
    <t>Informe/CHIP Contraloria
El Grupo de Gestion Financiera y Contable tiene el usuario del Chip, ellos nos brindan el apoyo en el reporte en el aplicativo</t>
  </si>
  <si>
    <t>A través del Consolidador de Hacienda e Información Pública (CHIP Local 24.6.0). Se rinde el último día habil de febrero o conforme plazos estipulados por la entidad rectora.
Resolución 193 del 2016 Contaduría General de la Nación
Resolución 706 del 16 de diciembre de 2016 Contaduría General de la Nación
Resolución 138 del 05 de junio del 2025 Contaduría General de la Nación</t>
  </si>
  <si>
    <t>Por medio de MC00099I2026 enviado a los responsables de la información el Jue 15/01/2026 3:52 PM, se solicita la información necesaria para desarrollo del ejercicio de ley correspondiente. Posterior se realizan revisiones y reuniones con el equipo dueño de la información con el objetivo de fortalecer el ejercicio de verificación y validación y se realiza lo pertinente el 27 de febrero en el aplicativo chip. Adicionalmente se realiza una presentación de los resultados en un Informe técnico a la ministra, radicado mediante MC01010I2026 el Vie 27/03/2026 1:30 PM</t>
  </si>
  <si>
    <t>Informe de Costos y Gastos de Personal - Aplicativo CHIP</t>
  </si>
  <si>
    <t>Proyecto Preparación Vigencia 2025
Vigencia 2025</t>
  </si>
  <si>
    <t>Los numerales 1 y 2 del artículo 268 de la Constitución Política
El artículo 42 de la Ley 42 de 1993 Declarado exequible por la Corte Constitucional mediante Sentencia C-529 de 1993
Resolución Reglamentaria orgánica 0063 del 3 de mayo de 2023 Capitulo II Articulo 44</t>
  </si>
  <si>
    <t>15 de marzo</t>
  </si>
  <si>
    <t>Grupo de Contratos 
Grupo Gestion Humana</t>
  </si>
  <si>
    <t>Informe/CHIP Contraloria</t>
  </si>
  <si>
    <t>CHIP; El Grupo de Gestion Financiera y Contable tiene el usuario del Chip, ellos nos brindan el apoyo en el reporte en el aplicativo.
Se involucran dias contiguos para generar el reporte de cumplimiento del mismo.</t>
  </si>
  <si>
    <t>El 16/01/2026 3:34 PM y 3:58 PM mediante los MC00118I2026 y MC00120I2026 se realiza solicitud de información a los responsables de la gestión de la misma. Conforme la información recibida y varias validaciones realizadas, se hace cargue de la información en el aplicativo CHIP el 6 de Marzo, finalizando así el ejercicio de reporte.</t>
  </si>
  <si>
    <t>Informe de evaluación a la gestión institucional consolidado (Evaluación por dependencias)</t>
  </si>
  <si>
    <t>Vigencia 2025 2do Semestre
Vigencia 2026 1er Semestre (Se planifica comunicado de recordación del mismo)
Proyecto Preparación Vigencia 2026 Anual incluyendo 2do Semestre</t>
  </si>
  <si>
    <t>Ley 909 de 2004
Circular 04 de 2005
Acuerdo 20181000006176 de 2018 Comisión Nacional del Servicio Civil - CNSC
Circular externa 100-010-2025 de la Función Publica</t>
  </si>
  <si>
    <t xml:space="preserve">Semestral </t>
  </si>
  <si>
    <t>20 de febrero - 07 de agosto</t>
  </si>
  <si>
    <t xml:space="preserve">Oficina Asesora de Planeacion </t>
  </si>
  <si>
    <t>Informes individuales enviados por correo a las áreas y Consolidado radicado al representante legal</t>
  </si>
  <si>
    <t>El informe presentado en la primer parte del año, consolida toda la vigencia y se presenta a la administración máximo el último día hábil de febrero de la siguiente vigencia. Se define 1 seguimiento semestral</t>
  </si>
  <si>
    <r>
      <rPr>
        <sz val="12"/>
        <color rgb="FF000000"/>
        <rFont val="Verdana"/>
      </rPr>
      <t xml:space="preserve">Este ejercicio, dió inicio oficialmente por medio de la entrega de los informes individuales a las dependencias desde el 22 de enero del 2026 por comunicaciones oficiales desde el correo insitucional de la OCI. Se enviaron 24 informes. Conforme confirmaciones, observaciones y comentarios de los diferentes evaluados, se consolidó el informe que da cumplimiento a esta actividad y se envió el 16/02/2026 10:21 AM mediante MC00466I2026
Durante el cierre de mayo se inició el proceso de creación de las carpetas en One Drive para la evaluación por dependencias del primer semestre del 2026. 04/06/2026 10:22 am
</t>
    </r>
    <r>
      <rPr>
        <sz val="12"/>
        <color rgb="FFFF0000"/>
        <rFont val="Verdana"/>
      </rPr>
      <t>Marito si antes de cerrar Junio, por correito desde OCI puedes ir enviando solicitudes de información con relación a acciones implementadas resultado de las recomendaciones previas y temas de planes de mejoramiento solicitados en los informes para ver si hicieron algo al respecto los procesos conforme el último informe de indicadores individual, sería maravilloso. De ser así, incluye un 1 en ejecutado y la trazabilidad acá y borras este mensajito.</t>
    </r>
  </si>
  <si>
    <t>Andrea 31/03/2026
Mario
04/06/2026</t>
  </si>
  <si>
    <t>Informe de derechos de autor software</t>
  </si>
  <si>
    <t>Proyecto Preparación Vigencia 2025
Vigencia 2025
Validación avance vigencia 2026</t>
  </si>
  <si>
    <t>Ley 603 de 2000
Directiva presidencial 002 de 2002
Circular 004 del 2006
Circular 017 del 01 junio de 2011
Circular Externa N°027 del 2023</t>
  </si>
  <si>
    <t>Anual 
Seguimiento 2° semestre</t>
  </si>
  <si>
    <t>30 de marzo
Seguimiento en Noviembre</t>
  </si>
  <si>
    <t>Grupo Tecnologias 
(Ley - Seguimiento)</t>
  </si>
  <si>
    <t>Se rinde por medio del aplicativo que la Unidad Administrativa Especial Dirección Nacional de Derecho de Autor, abre el primer día hábil del mes de enero de cada año hasta el tercer viernes del mes de marzo. El resultado de este ejercicio se envia informe por AZ al Ministro(a) y se publica en la pagina web del Ministerio</t>
  </si>
  <si>
    <t>La Oficina de Control Interno como producto de una buena práctica hace un informe de seguimiento que para esta vigencia lo programa para el mes de Noviembre.</t>
  </si>
  <si>
    <t>Se realiza la solicitud al equipo responsable de la información por AZ y correo institucional desde OCI el 03/03/2026 3:15 pm MC00615I2026 Oficio Solicitud Licenciamiento de Software. Con la respuesta recibida, elabora el informe pertinente conforme a la ley el cual se radica mediante el MC00755I2026 Certificación - Informe Software Legal, vigencia 2025, radicaco y envia el  Vie 13/03/2026 4:14 PM por correo institucional.</t>
  </si>
  <si>
    <t>Seguimiento a E-KOGUI- se remite a la Agencia Nacional de Defensa Juridica del Estado Colombia (Se cierra con un informe ampliado al jefe Jurídico)</t>
  </si>
  <si>
    <t xml:space="preserve">Vigencia 2025 2do Semestre
Vigencia 2026 1er Semestre
</t>
  </si>
  <si>
    <t>Artículo 2.2.3.4.1.14 del Decreto 1069 de
2015, modificado por el Decreto No 104 del 2025 
Circular externa 09 del 28 de octubre de 2025 AGENCIA NACIONAL DE DEFENSA JURÍDICA DEL ESTADO
Articulo 2.2.21.4.9 del Decreto 648 DE 2017
Dirección de Gestión de Información
Guia de Control Interno Agencia Nacional de Defensa Jurídica del Estado – Febrero 2026</t>
  </si>
  <si>
    <t>Guia de Control Interno Agencia Nacional de Defensa Jurídica del Estado – Febrero 2026 Fecha máxima de envío
• Información segundo semestre (vigencia anterior): hasta el 28 de febrero del año en curso.
• Información primer semestre (vigencia actual): 31 de agosto del año en curso.</t>
  </si>
  <si>
    <t>Informe en word y excel radicado por AZ a Oficina Asesora Juridica y Certificacion que se envia a la Agencia Nacional de Defensa Juridica del Estado por correo en la plantilla establecida por la Agencia</t>
  </si>
  <si>
    <t>Como buena práctica implementada por la OCI se incluye en esta actividad el informe que se le entrega a la oficina Jurídica explicativo de los resultados de este seguimiento; se requiere que en este se mantenga un criterio de antescedentes y de planes de mejoramiento para fortalecer el seguimiento y reporte de esta información.</t>
  </si>
  <si>
    <t>El proceso de construcción de este informe inicia con la solicitud enviada desde el correo institucional de OCI el 16/01/2026 2:20 PM con radicado y título "MC00113I2026 Solicitud informacion eKOGUI segundo semestre 2025", solicitud que conforme indicaciones realizadas en procesos de capacitación de Ekogui de la vigencia requiere tener un alcance para ampliar unos puntos adicionales el cual es realizado el por la Oficina mediante radicado y asunto de correo MC00365I2026 Solicitud informacion eKOGUI segundo semestre 2025 alcance el  Mié 4/02/2026 1:05 PM. Como resultado de estas dos solicitudes, la información entregada por los responsables y mesas de trabajo realizadas dentro del desarrollo del ejercicio se realiza el reporte de ley obligatorio enviado por comunicaciación formal institucional desde el correo de la OCI el  Vie 27/02/2026 2:56 PM con titulo "Remisión certificado II semestre de 2025 Ministerio de las Culturas, las Artes y los Saberes", la cual queda registrada como caso "el 5 de marzo 0303150". 
Continuando con el proceso, se realiza informa ampliado al Jefe de la Oficina Asesora Jurídica para lo pertinente frente a la mejora continua el cual fué radicado con MC00967I2026 Informe de Seguimiento Ekogui segundo semestre 2025 y enviado desde el correo OCI con asunto: "Resultados - Verificación al Sistema Único de Información para la Gestión Jurídica del Estado eKOGUI – Segundo Semestre de 2025." el Jue 26/03/2026 11:56 AM</t>
  </si>
  <si>
    <t>Informe de cumplimiento a la IMPLEMENTACIÓN DEL EJERCICIO DE LA FUNCIÓN DISCIPLINARIA DE LAS ENTIDADES DEL ESTADO, presentado a la procuraduria</t>
  </si>
  <si>
    <t>2025-2026</t>
  </si>
  <si>
    <t>Circular N°09 del 06 de Octubre del 2025</t>
  </si>
  <si>
    <t>1 vez a los 8 meses máximo</t>
  </si>
  <si>
    <t>Abril - Mayo
Fecha máxima de envío a la procuraduria el 6 de junio del 2026</t>
  </si>
  <si>
    <t>Angie Emmanuela Gonzalez,
Tania Giselly Ordoñez Fuentes,
Diana Carolina Garzon Ochoa,
Yaneth Andrea Jiménez Díaz</t>
  </si>
  <si>
    <t>Gestión Humana</t>
  </si>
  <si>
    <t>Se realiza un informe, radica por AZ y envía al Ministro(a) y a la Procuraduría</t>
  </si>
  <si>
    <t>Se ingresa por circular expedida por la procuraduría en el 2025, estoy evaluando la posibilidad de integrarlo al informe de políticas de Talento Humano</t>
  </si>
  <si>
    <t>Se realiza solicitud relacionada al cumplimiento de la circular mediante oficio de asunto "Solicitud de información sobre la implementación del ejercicio de la  función disciplinaria Circular 09 de 2025 – Procuraduría General de  la Nación." radicado con: MC01025I2026 enviado desde correo institucional OCI el 27/03/2026 a las 4:11 PM
Se proyecta informe preliminar de seguimiento a la implementación de la función disciplinaria al interior del Ministerio y se envia el 24 de abril de 2026 a traves de correo electronico a la ministra y a las partes interesadas para establecer si existen observaciones. 
En el ejercicio de seguimiento realizado con el equipo de secretaría general, se informa que se enviarán algunos comentarios y lo relacionado al proceso de radicación, por lo cual se está a la espera de entrega de dicha información. Se tiene como fecha máxima para que la Oficina de Control Radique el día 6 de junio.
Conforme los aportes realizado por Secretaría General, se hace algunos ajustes, y complementa el informe el cual se radica: MC 22086S2026 (con fecha del 04/06/2026) el 05/06/2026, radicación por distribución de correspondencia, en la División de Relacionamiento con el ciudadano de la Procuraduría (recibido 03). Se remite a su vez desde Correo OCI, el 05/06/2026 a las 10:19 am.</t>
  </si>
  <si>
    <t>Andrea 31/03/2026
ANGIE 
10/04/2026
DIANA 
29/04/2026
Andrea 29/05/2026
Diana 
05/06/2026</t>
  </si>
  <si>
    <t>Informe Interno de seguimiento al cumplimiento del Proceso Disciplinario y sus funciones</t>
  </si>
  <si>
    <t>Ley 87 de 1993 Art. 12.</t>
  </si>
  <si>
    <t>Anual</t>
  </si>
  <si>
    <t>Abril - Mayo</t>
  </si>
  <si>
    <t>Diana Carolina Garzon Ochoa,
Angie Emmanuela Gonzalez,
Yaneth Andrea Jiménez Díaz</t>
  </si>
  <si>
    <t>Grupo de Control Interno Disciplinario</t>
  </si>
  <si>
    <t>Se realiza un informe, radica por AZ y envía al Ministro(a)</t>
  </si>
  <si>
    <t>Se realiza por primera vez</t>
  </si>
  <si>
    <r>
      <rPr>
        <sz val="12"/>
        <color rgb="FF000000"/>
        <rFont val="Verdana"/>
      </rPr>
      <t xml:space="preserve">Se realiza solicitud de asunto y con radicaco "Requerimiento solicitud de información MC01022I2026 Informe de Ley función disciplinaria."  enviado desde correo institucional OCI el 27/03/2026 a las 4:03 PM, a los responsables de la información.
10/04/2026: se recibe correo electrónico del 08 de abril del año en curso donde se hace una entrega parcial de la información remitido por la COORDINACIÓN DE CONTROL INTERNO DISCIPLINARIO, así mismo mediante oficio recibido el 09 de abril de 2026 se amplia la información de esta misma dependencia. 
En reunión con la Jefe Andrea el 24 de abril de 2026, se indico que se debía reiterar la solicitud de información al despacho de la Ministra, teniendo en cuenta que no se ha recibio la información solicitada, lo cual se realiza el 27 de abril del 2026
Se recibieron los expedientes de la muestra digital y fisico, dado el tiempo que tomo el requerimiento del congresista de Medellin, se proyecta presentar informe preliminar la proxima semana el día 11 de junio para revisión de la jefe Andrea, para posterior radicación el viernes 12 de junio. 
Se remite preliminar, otorgando 3 días hábiles para comentarios y observaciones. Conforme eso de proyecta radicar el 19 de junio.
22 de junio de 2026 se recibieron observaciones de la Coordinación de Control Interno Disciplinario, se encuentra en revisión se espera atender las mismas el 25 de junio y radicar informe a la Ministra. Observaciones de forma y no de fondo. 
</t>
    </r>
    <r>
      <rPr>
        <sz val="12"/>
        <color rgb="FFFF0000"/>
        <rFont val="Verdana"/>
      </rPr>
      <t>Chicas no olviden apenas lo radican dejar trazabilidad acá y borrar este comentario (solo diligenciar la trazabilidad, yo ya deje marcado el cumplimiento en nuestro cronograma de gantt)</t>
    </r>
  </si>
  <si>
    <t>Andrea 31/03/2026
ANGIE 
10/04/2026
DIANA 
29/04/2026
Andrea 29/05/2026
Diana 
01/06/2026
Diana 
22/06/2026</t>
  </si>
  <si>
    <t xml:space="preserve">Informe Trimestral de austeridad en el gasto
</t>
  </si>
  <si>
    <t>Vigencia 2025 4to Trimestre
Vigencia 2026 1er Trimestre
Vigencia 2026 2do Trimestre
Vigencia 2026 3er Trimestre
Proyección solicitud para el 4to Trimestre del 2026</t>
  </si>
  <si>
    <t>Decreto Único Reglamentario No. 1068 del 26 de mayo de 2015 del Sector Hacienda y Crédito Público.
Ley 2159 del 12 de noviembre de 2021 
Decreto 0199 del 20 de febrero de 2024 
Ministerio de Hacienda Circular externa 006 30 de enero de 2025 Reportes sobre Austeridad del gasto - Artículo 19 Ley 2155 de 2021,  Decreto 199 de 2024- Segundo semestre de 2024.
Ministerio de las Culturas las Artes y los Saberes Circular No. 023 15 de octubre de 2024 Medidas para promover la eficiencia en el gasto público del Ministerio de las Culturas, los Artes y los Saberes</t>
  </si>
  <si>
    <t>Trimestral</t>
  </si>
  <si>
    <t xml:space="preserve">No se tiene definida una fecha por ley, por lo cual se planifica para
Marzo - Mayo
Junio - Agosto
Septiembre -Noviembre
Diciembre-Febrero
</t>
  </si>
  <si>
    <t>Cristian Camilo Cardenas Loaiza,
Diana Carolina Garzon Ochoa,
Tania Giselly Ordoñez Fuentes,
Yaneth Andrea Jiménez Díaz</t>
  </si>
  <si>
    <t>Gestion humana
Grupo de Contratos
Grupo de Administrativa y Servicios
Grupo Gestion Financiera y Contable (Comisiones)
Grupo Diculgacion y Prensa
Secretaria General
Oficina Asesora de Planeacion
Cristian Camilo Cardenas Loaiza</t>
  </si>
  <si>
    <t>Se envia informe word por AZ al Ministro (a) y se publica en Pagina web</t>
  </si>
  <si>
    <t>Se planifica que la OCI solicitará los insumos antes de finalizar el trimestre indicando la necesidad y obligatoriedad de generar los reportes en los tiempos definidos para poder realizar el ejercicio trimestralmente como lo define la normativa</t>
  </si>
  <si>
    <r>
      <rPr>
        <sz val="12"/>
        <color rgb="FF000000"/>
        <rFont val="Verdana"/>
      </rPr>
      <t xml:space="preserve">Se realiza el envío de las solicitudes relacionadas al cuarto trimestre del 2025 con los siguientes radicados: MC05111I2025, MC05112I2025, MC05113I2025, MC05114I2025, MC05115I2025, MC05116I2025  todos enviados por correo desde OCI el 19/12/2025.
Se envio informe a la Ministra y partes interesadas correspondiente al trimestre IV 2025, mediante correo electronico el dia 04/05/2026 MC01553I2026
Se realiza el envío de las solicitudes relacionadas al primer trimestre del 2026 con los siguientes radicados: MC00982I2026, MC00987I2026, MC00988I2026, MC00990I2026, MC00991I2026, MC00992I2026 todos enviados por correo desde OCI el 27/03/2026 de 7:01-7:02 AM.
De acuerdo a la información recibida, se realiza avance en la consolidación y la presentación de informe preliminar del primer trimestre del 2026, para revisión de la jefe la primera semana de junio.
Así mismo se planifica envío de solicitud correspondiente al segundo trimestre para la primera semana de junio.
Se realiza envío del MC02216I2026_Informe_Austeridad_I_Trimestre_2026 el 9 de junio.
Igualmente se remiten las solicitudes relacionadas al segundo trimestre el 5 de junio. </t>
    </r>
    <r>
      <rPr>
        <sz val="12"/>
        <color rgb="FFFF0000"/>
        <rFont val="Verdana"/>
      </rPr>
      <t>(Cris por favor ingresar MC y fecha de seguimiento tuyo en DS cuando lo realices. No olvides borrar este mensajito rojo )</t>
    </r>
  </si>
  <si>
    <t>Andrea 31/03/2026 
Cristian 29/04/2026
Diana 
01/06/2026
Cristian 01/06/2026</t>
  </si>
  <si>
    <t>Informe de seguimiento al plan de mejoramiento con el organismo de control (Contraloría) (involucra oficio y reporte en SIRECI)</t>
  </si>
  <si>
    <t>Resolución Reglamentaria Orgánica Número REG-ORG-0073 DE 2026</t>
  </si>
  <si>
    <t>Semestral (externo)
Semestral (interno)</t>
  </si>
  <si>
    <t>Entre el quinceavo
(15) día hábil y el veinteavo (20) día hábil del mes de enero y julio, siguientes al período a reportar, así también, cada vez que la Contraloría emita un informe de auditoría para su suscripción (generalmente es en los días 16 de esos meses). Así mismo se generará un seguimiento preventivo en los meses de abril y septiembre.</t>
  </si>
  <si>
    <t>Procesos que tienen a cargo Planes de Mejoramiento con la Contraloria
Mario Yesid Ortiz Meza</t>
  </si>
  <si>
    <t>Se realiza envío por correo electrónico a la contraloría delegada y se realiza el reporte respectivo en el aplicativo SIRECI. Así mismo al interior de la entidad se genera correo con excél de soporte en relación al estado de los mismos.</t>
  </si>
  <si>
    <t>Seguimiento a las acciones del Plan de Mejoramiento suscrito con la Contraloría, conforme tiempos estimados por resolución, como se realiza un reporte conforme la gestión que realiza cada oficina en Isolución, el cual alimenta el excel que se carga en SIRECI.
Dentro de la misma planificación se incluyen alertas de seguimiento trimestral.</t>
  </si>
  <si>
    <t>Se realizan las siguientes actividades para elaborar este informe de ley, identificando y notificando hallazgos vencidos mediante correo institucional desde el correo OCI enviado al contralor delegado el Vie 23/01/2026 3:02 PM, con documento radicado MC01070S2026 y finalmente con el informe enviado desde el correo de la jefe de control interno el Vie 23/01/2026 15:54 con radicado MC01077S2026.
Este ejercicio se realiza de manera complementaria con la gestione necesaria de cargue en sireci.
Se envía alerta de seguimiento del Estado del Plan de Mejoramiento de la CGR a través del correo de Control Interno a los responsables de los hallazgos y acciones abiertas. 28/04/2026 5:30 pm
Durante el mes de mayo, se realizaron sesiones de seguimiento al Plan de Mejoramiento de la CGR con la Oficina Asesora Jurídica, el Grupo de Gestión Humana y el Grupo de Infraestructura Cultural. 04/06/2026 10:28 am</t>
  </si>
  <si>
    <t>Andrea 31/03/2026
Andrea 30/04/2026
Mario
04/06/2026</t>
  </si>
  <si>
    <t>Informe de cumplimiento de los planes de mejoramiento internos de la entidad</t>
  </si>
  <si>
    <t>Seguimiento acumulado</t>
  </si>
  <si>
    <t>Se realiza como complemento del procedimiento P-OPL-029 Acciones de Mejora
Circular 01 del 2015 y Circular 01 del 2016 del Consejo Asesor del Gobierno Nacional y conceptos/lineamientos de la función pública</t>
  </si>
  <si>
    <t xml:space="preserve">Marzo - Septiembre </t>
  </si>
  <si>
    <t>Andres Stand Zuluaga,
Diana Carolina Garzon Ochoa,
Yaneth Andrea Jiménez Díaz</t>
  </si>
  <si>
    <t>Todas las dependencias</t>
  </si>
  <si>
    <t>Se envia informe por AZ al  señor  Ministro y se publica en la pagina web del Ministerio</t>
  </si>
  <si>
    <t>Este criterio se dinamiza con el seguimiento tanto realizado en isolución al cierre de los hallazgos, como los reportes alimentados del sistema, los informes presentados y los reportes preparados para presentar el estado de los mismos ante el CICCI</t>
  </si>
  <si>
    <t>El documento se elabora y radica con el MC01096I2026 el 01 de abril del 2026 con el título: "Primer Informe de Seguimiento a Hallazgos Internos Vigencia 2026." y se envia desde OCI el 01/04/2026 a las 16:23 PM.</t>
  </si>
  <si>
    <t>Andrea 01/04/2026</t>
  </si>
  <si>
    <t>Informe de seguimiento sobre el Plan de Mejoramiento Archivístico suscrito con el Archivo General de la Nación</t>
  </si>
  <si>
    <t>DECRETO 1080 DE 2015 ARTÍCULO 2.8.8.4.6 (DECRETO 0106 DE 2015 parágrafo 02 del artículo 24.)</t>
  </si>
  <si>
    <t>Febrero - Junio - Septiembre - Diciembre</t>
  </si>
  <si>
    <t>Andrés Stand Zuluaga,
Yaneth Andrea Jiménez Díaz</t>
  </si>
  <si>
    <t>Proceso de Gestión Documental</t>
  </si>
  <si>
    <t>Se envia informe por AZ al señor Ministro y al Archivo General de la Nación, por correo electrónico</t>
  </si>
  <si>
    <t>Importante realizar en el primer informe una descripción de antecentes y validar, los que se menciona normativamente de seguimiento y control.</t>
  </si>
  <si>
    <r>
      <rPr>
        <sz val="12"/>
        <color rgb="FF000000"/>
        <rFont val="Verdana"/>
      </rPr>
      <t xml:space="preserve">Se realizar solicitud el Mar 13/01/2026 11:59 desde el correo de la jefe de oficina, con asunto "Solicitud Reporte de Avance, Cumplimiento y/o Cierre del Plan de Mejoramiento Archivístico – PMA.", para la elaboración y entrega del Informe de Seguimiento al Plan de Mejoramiento Archivístico y verificación MIPG: Proceso de Gestión Documental con radicado MC00534I2026 enviado desde comunicación oficial por correo institucional desde OCI el Mar 24/02/2026 3:03 PM.
El jueves 11 de junio de 2026 se proyectó correo electrónico dirigido al Grupo de Gestión Documental, en el cual se solicitan los avances sobre el cumplimiento del Plan de Mejoramiento Archivístico suscrito con el Archivo General de la Nación, documentando el último comité técnico, en el cual fueron aprobadas la TVD de Colcultura. Con la información que aporte Documental, se consolidará informe para la señora Ministra.
</t>
    </r>
    <r>
      <rPr>
        <sz val="12"/>
        <color rgb="FFFF0000"/>
        <rFont val="Verdana"/>
      </rPr>
      <t>Andres por favor dejar acá trazabilidad de envío de la solicitud</t>
    </r>
  </si>
  <si>
    <t>Informe de Seguimiento al Programa de Transparencia y Ética Pública (PTEP) (incluidos todos los riesgos tipificados y cubriendo los énfasis en corrupción, riesgo fiscal, riesgos de integridad, riesgos de lavado de activos, financiación del terrorismo y proliferación de armas de destrucción entre otros.)</t>
  </si>
  <si>
    <t>Vigencia 2025 Anual 
Vigencia 2026 1er Semestre</t>
  </si>
  <si>
    <t>Decreto 1081 de 2015, artículos  2.1.4.3 Estándares para las entidades públicas y 2.1.4.6. Mecanismos de seguimiento al cumplimiento y monitoreo. 
Ley 2195 de 2022
Decreto 1122 de 2024: Por el cual se reglamenta el artículo 73 de la Ley 1474 de 2011, modificado por el artículo 31 de la Ley 2195 de 2022
Anexo Tecnico PTEP
Articular con Decreto 1600 de 2024
Política de Administración del Riesgo - MIPG - SIGI</t>
  </si>
  <si>
    <t>Marzo - Julio</t>
  </si>
  <si>
    <t>Diana Carolina Garzon Ochoa,
Andres Stand Zuluaga,
Yaneth Andrea Jiménez Díaz</t>
  </si>
  <si>
    <t>Oficina de Planeación
Grupo de Relacionamiento para la Ciudadanía, Cultura de Paz y Cuidado</t>
  </si>
  <si>
    <t>Se debe realizar el seguimiento en las herramientas dispuestas en la entidad y generar 1 informe de lo identificado escrito para enviar radicado y por correo.</t>
  </si>
  <si>
    <t>El plan y sus seguimientos deben ser publicado en la página web de la entidad respectiva. Se propuso realizarlo de manera semestral.</t>
  </si>
  <si>
    <t>El 10/02/2026 se realiza solicitud con radicado MC00417I2026 sobre "Requerimiento de información – Seguimiento a la implementación del Programa de Transparencia y Ética Pública – PTEP durante la vigencia 2025", dirigida a la oficina de planeación. Dicha solicitud la responden desde planeación el Lun 23/02/2026 21:05 con radicado MC00531I2026.
Para el ejercicio se realizan las validaciones y revisiones pertinentes entregando el "Informe de Seguimiento a la implementación del Programa de Transparencia y Ética Pública, así como a los controles de Corrupción y Fiscales." desde OCI el 11/03/2026 7:32 PM con radicado MC00724I2026</t>
  </si>
  <si>
    <t>Informe de Seguimiento a la Administración del Riesgo (Informes semestrales después de los seguimiento SIGI)</t>
  </si>
  <si>
    <t>Vigencia 2025 2do Semestre (ANUAL)
Vigencia 2026 1er Semestre</t>
  </si>
  <si>
    <t>Constitución Política de 1991 (Art. 209 y 269)
Ley 87 de 1993.
Decreto 1083 de 2015
Decreto 1537 de 2001
Ley 1474 de 2011
Guía para la Administración del Riesgo y el diseño de controles en entidades públicas, última versión.
Política de Administración del Riesgo - MIPG - SIGI</t>
  </si>
  <si>
    <t>Mayo - Septiembre</t>
  </si>
  <si>
    <t>Se documenta información del grupo SIGI a través de sus informes como segunda línea y se cruza con las auditorias en conocimiento de la OCI</t>
  </si>
  <si>
    <t>Se envia informe word por AZ al  señor  Ministro y se publica en la pagina web del Ministerio</t>
  </si>
  <si>
    <t>Es importante resaltar que este informe incluye una etapa de revisión de todos los riesgos del ministerio que se realiza de manera cuatrimestral, y la cual da un proceso de alerta para el fortalecimiento de la gestión</t>
  </si>
  <si>
    <t>El 05 de junio a traves de MCC02178I2026 se realiza Requerimiento de información – Seguimiento Integral a la Política de
Administración del Riesgo y Evaluación de la Efectividad de los Controles. Se estima entrega de Información el 23/06/2026</t>
  </si>
  <si>
    <t>Andrea 31/03/2026
Diana 22/06/2026</t>
  </si>
  <si>
    <t>Reporte de Tercera línea de Defensa de Controles Implementados a la Matriz del Riesgo</t>
  </si>
  <si>
    <t>Vigencia 2025 a 31 de diciembre
Vigencia 2026 cuatrianual.
Proyecto de preparación para el corte a 31 de diciembre del 2026</t>
  </si>
  <si>
    <t>Cuatrimestral</t>
  </si>
  <si>
    <t>Febrero - Mayo - Agosto</t>
  </si>
  <si>
    <t>El Vie 9/01/2026 11:58 AM se realiza un alerta preventivo a todos los líderes con riesgos asosciados del Ministerio para recordar la importancia de gestión y reporte de controles de riesgos y riesgos, dicho la alerta se envia por comunicación institucional oficial desde el correo de la OCI con asunto "Recordatorio Seguimiento a Riesgos – Corte diciembre 2025"
Se realiza seguimiento por parte de la OCI en el mes de febrero, realizando el respectivo reporte desde comunicación institucional oficial del correo OCI el Vie 20/02/2026 10:26 AM con asunto: "MC00508I2026 - Informe de Seguimiento a los Controles de los Riesgos Corte diciembre 2025"
A lo largo del mes de mayo y en cumplimiento de la Política de Administración del Riesgo, la Oficina de Control Interno realizó el reporte del seguimiento a los controles, correspondiente al primer cuatrimestre de la vigencia 2026. Dicho reporte de seguimiento se registró en el aplicativo ISOLUCION en la pestaña de administración de los riesgos, en las casillas correspondientes a la tercera línea de defensa institucional. El resultado consolidado de esta revisión y se radicará finalizando la primera semana de junio.
El viernes 5 de junio de 2026, mediante radicado MC02195/2026, se remite al Despacho de la Ministra el Informe de Seguimiento a los Controles de los Riesgos Corte Primer Cuatrimestre de 2026.</t>
  </si>
  <si>
    <t>Andrea 31/03/2026
Andres 05/06/2026</t>
  </si>
  <si>
    <t xml:space="preserve">Seguimiento al índice de transparencia y acceso a la información pública - ITA (ley 1712 de 2014, res 1519 de 2021) ITA </t>
  </si>
  <si>
    <t>Entrega informe final Vigencia 2025
Vigencia 2026</t>
  </si>
  <si>
    <t>Artículo 23 de la Ley 1712 de 2014 y Resolución 1519 de 2020
Directiva 009 de la Procuraduría General de la Nación del 03 de julio del 2025.</t>
  </si>
  <si>
    <t>Enero 
Octubre - Noviembre</t>
  </si>
  <si>
    <t>Oficina Asesora de Planeación, Grupo de Tecnologías y Sistemas de la Información, Grupo de Servicio al Ciudadano, Grupo de Divulgación y Prensa. Procuraduría</t>
  </si>
  <si>
    <t>Se envia informe en PDF por AZ al  señor  Ministro.</t>
  </si>
  <si>
    <t>Se ha venido manejando de manera anual.
Para esta vigencia se incluye la radicación realizada en Enero del informe correspondiente al 2025</t>
  </si>
  <si>
    <t xml:space="preserve">06/01/2026: se radica y envia con MC00030I2026 el informe de seguimiento a la Ley de Transparencia y del Derecho de Acceso a la Información Pública Nacional - vigencia 2025. </t>
  </si>
  <si>
    <t>Tania Ordoñez
01/04/2026</t>
  </si>
  <si>
    <t xml:space="preserve">Informe de Seguimiento al fortalecimiento de las políticas de talento humano </t>
  </si>
  <si>
    <t>Cierre de Vigencia 2025 y fecha de corte conforme entrega realizada por GTH.</t>
  </si>
  <si>
    <t>Ley 190 de 1995
Ley 909 DE 2004
 Decreto 1083 de 2015, Artículo 2.2.17.7
Decreto 106 de 2015. Ley 594 de 2000
Verificación de cumplimientos de reportes dentro de los tiempos estimados, por ejemplo Ley de Cuotas segundo semestre de cierre de cada vigencia.
Ley 1960 DE 2019
Circular Externa 010 DE 2020 del CNSC.</t>
  </si>
  <si>
    <t>Junio - Septiembre</t>
  </si>
  <si>
    <t>Andres Stand Zuluaga,
Tania Giselly Ordoñez Fuentes,
Yaneth Andrea Jiménez Díaz</t>
  </si>
  <si>
    <t>Se realiza una encuesta para que Gestión Humana reporte las evidencias y respuestas. Conforme lo reportado mas validaciones y verificaciones, se elabora un informe para radicar y enviar por correo electrónico</t>
  </si>
  <si>
    <t xml:space="preserve">Cumplimiento por parte de la entidad en: i) Obligaciones relacionadas con la actualización del OPEC; ii) Obligaciones relacionadas con la actualización del SIGEP, Plan Anual de Vacantes y la Declaración de Bienes y Rentas.
MIPG - SIGI - AGN Funciones de Inspección y Control. </t>
  </si>
  <si>
    <r>
      <rPr>
        <sz val="12"/>
        <color rgb="FF000000"/>
        <rFont val="Verdana"/>
      </rPr>
      <t xml:space="preserve">El jueves 11 de junio de 2026 se remitió para revisión de la jefe, el requerimiento de información para realizar el seguimiento al Proceso de Gestión Humana. El proyecto está siendo revisado por Angie y Diana, para formalizarlo. Con la respuesta de Gestión Humana se proyectará el Informe de Seguimiento a las Políticas de Gestión Humana de la Presente Vigencia.
</t>
    </r>
    <r>
      <rPr>
        <sz val="12"/>
        <color rgb="FFFF0000"/>
        <rFont val="Verdana"/>
      </rPr>
      <t>Andrés por favor incluir lo relacionado al envío formal de la solicitud.</t>
    </r>
  </si>
  <si>
    <r>
      <rPr>
        <sz val="12"/>
        <color rgb="FF000000"/>
        <rFont val="Verdana"/>
      </rPr>
      <t xml:space="preserve">Andrea 31/03/2026
</t>
    </r>
    <r>
      <rPr>
        <sz val="12"/>
        <color rgb="FFFF0000"/>
        <rFont val="Verdana"/>
      </rPr>
      <t>Acá quien realiza el seguimiento y la fecha...</t>
    </r>
  </si>
  <si>
    <t>Seguimiento y/o evaluación al comité de convivencia laboral</t>
  </si>
  <si>
    <t>Circular 100-004-2024 expedida por la Función Pública y el Ministerio del Trabajo
Resolución 3461 del 01 de septiembre de 2025</t>
  </si>
  <si>
    <t>Yaneth Andrea Jiménez Díaz,
Tania Giselly Ordoñez Fuentes,
Andres Stand Zuluaga</t>
  </si>
  <si>
    <t>Gestión Humana-Integrantes del comité de convivencia</t>
  </si>
  <si>
    <t>Se ingresa para la implementación y conforme normativa descrita</t>
  </si>
  <si>
    <t>Se realizará seguimiento específico para incluir algunas validaciones posteriores también en la auditoria de SG-SST y SGA</t>
  </si>
  <si>
    <t>Esta actividad se reprograma para realizarse la solicitud durante el mes de julio y sacar el informe en Agosto, teniendo en cuenta los requerimientos que se han atendido durante el mes de abril y mayo.
Teniendo en cuenta la reprogramación, el 15 de junio desde el Correo OCI, se envía solicitud a los integrantes del comité y resonsables que acompañan el proceso para dar un tiempo prudente de entrega</t>
  </si>
  <si>
    <t>Andrea 15/06/2026</t>
  </si>
  <si>
    <t xml:space="preserve">Informe Seguimiento a las Funciones del Comité de Conciliación y Defensa Judicial del Ministerio </t>
  </si>
  <si>
    <t>Segundo semestre 2025
Primer semestre 2026</t>
  </si>
  <si>
    <t xml:space="preserve">Ley 87 de 1993, el Decreto 648 de 2017, Decreto 1069 de 2015, Decreto 104 de 2025, el artículo 119 de la Ley 2220
de 2022, circular 07 de 2025 ANDJE, Resolución 0324 de 2024 “Por medio de la cual se crea y adecua la estructura del Comité de Conciliación del Ministerio de las Culturas, las artes y los saberes”  </t>
  </si>
  <si>
    <t>Julio - Agosto</t>
  </si>
  <si>
    <t>Oficina Asesora Jurídica</t>
  </si>
  <si>
    <t>Informe en Word, radicado a la Oficina Asesora Jurídica por AZ</t>
  </si>
  <si>
    <t>Dentro del informes se hace necesario verificar las gestiones realizadas por el comité y el reporte semestral que deben hacer en el marco del cumplimiento normativo</t>
  </si>
  <si>
    <t xml:space="preserve">Informe de seguimiento a la Política de Prevención del Daño Antijurídico del Ministerio de las Culturas, las Artes y los Saberes para la vigencia 2024-2025 </t>
  </si>
  <si>
    <t>Vigencia 2024 Y 2025</t>
  </si>
  <si>
    <t>circular externa 07 de la Agencia Nacional de Defensa Jurídica del 10 de septiembre del 2025 (Numeral 4,5)</t>
  </si>
  <si>
    <t>De acuerdo a la normativa se debe publicar en Enero</t>
  </si>
  <si>
    <t>Se incluye como informe resultado de auditar el cumplimiento de la normativa y circular en mención, para la vigencia 2026, también se planifica en la parte de auditorías, por lo que este informe se realizará de esta manera solo este año.</t>
  </si>
  <si>
    <t>09/02/2026: Se remite el MC00409I2026 Informe de seguimiento a la Politica de Prevencion del Daño Antijuridico del Ministerio de las Culturas las Artes y los Saberes para la vigencia 2024_2025 en primera instancia conforme la información recibida en relación al requerimiento realizado desde la OCI. Dado que la Oficina asesora Juridica requirio realizar una mesa de trabajo para hacer aclaraciones se, atiende el ejercicio e incluiye información pertinente por lo cual se remite el informe en versión 2 el 02/03/2026: MC00586I2026_Informe de seguimiento PPDA 2024 -2025 versión 2</t>
  </si>
  <si>
    <t>Informe verificación y seguimiento a la Estrategia de Rendición de Cuentas y  Estrategia de Participación Ciudadana (Incluye lo relacionado a la Evaluación a la Audiencia Pública de  Rendición de Cuentas )</t>
  </si>
  <si>
    <t>Vigencia 2025 y primer cuatrimestre 2026</t>
  </si>
  <si>
    <t>Ley 190 de 1995 y el Decreto
1083 de 2015, Artículo 2.2.17.7</t>
  </si>
  <si>
    <t>entre el quinto (5) día hábil y el décimo (10)
día hábil del mes de marzo de cada año.</t>
  </si>
  <si>
    <t>Tania Giselly Ordoñez Fuentes
Tania Gislly Ordoñez Fuentes
Yaneth Andrea Jiménez Díaz</t>
  </si>
  <si>
    <t>Oficina Asesora de Planeación, Grupo de Divulgación y Prensa y Oficina de Relacionamiento para la Ciudadanía, Cultura de Paz y Cuidado</t>
  </si>
  <si>
    <t>Informe en Word, radicado por AZ y por correo electrónico. También publicado en la página web</t>
  </si>
  <si>
    <t>Es necesario generar un alerta de que se realizará conforme normativa</t>
  </si>
  <si>
    <t>04/03/2026: Por medio correo electronico se hace Requerimiento de información sobre la planeación de la Estrategia de rendición de cuentas 2025 y su implementación. 
17/04/2026: Se recibe la información, por lo cual el informe esta en proceso de construcción.
01/06/2026: En etapa final de revisión por parte de la Jefe.
04/06/2026: Con radicado MC02158I2026 se remite infrome final a la Ministra.</t>
  </si>
  <si>
    <t>Tania Ordoñez
01/04/2026
TANIA ORDOÑEZ 05/06/2026</t>
  </si>
  <si>
    <t>Seguimiento a las Tecnologías de la Informacíón (  implementación de la política de gobierno digital del modelo de seguridad y privacidad de la información (MSPI ))</t>
  </si>
  <si>
    <t>Vigencia 2024
Vigencia Primer semestre 2025</t>
  </si>
  <si>
    <t>MIPG, política de Gobierno Digital</t>
  </si>
  <si>
    <t>Febrero - Marzo
Octubre - Diciembre</t>
  </si>
  <si>
    <t>Diana Carolina Garzon Ochoa,
Mario Yesid Ortiz Meza,
Yaneth Andrea Jiménez Díaz</t>
  </si>
  <si>
    <t>Oficina de Sistemas</t>
  </si>
  <si>
    <t>Diligenciamiento de formularios MIPG de medición de las políticas (autodiagnósticos)</t>
  </si>
  <si>
    <t>Este informe se hará teniendo en cuenta las herramientas que disponga el DAFP, con el objetivo de empezar a generar la evaluación independiente al cumplimiento de esta normatividad.</t>
  </si>
  <si>
    <t>Durante el primer trimeste, se retoma actividad de análisis de información para proyectar el respectivo informe.
A traves de MC01317I2026 el  16 de abril de 2026, se presenta resultado final a la Ministra y a los interesados del resultado del Informe de seguimiento al Modelo de Seguridad y Privacidad de la Información (MSPI) y Matriz de Riesgos de TI para la vigencia 2025, para su información.</t>
  </si>
  <si>
    <t>Andrea 31/03/2026
DIANA 
29/04/2026</t>
  </si>
  <si>
    <t>Informe de Seguimiento al Sistema Único de Información de Trámites (SUIT)</t>
  </si>
  <si>
    <t>MIPG, política de Racionalización de Trámites
Resolución 455 de 2021 del DAFP. Art. 15, parágrafo 3.  en marco del artículo 2.1.4.6 del Decreto 1081 de 2015</t>
  </si>
  <si>
    <t>Marzo
Agosto
Diciembre</t>
  </si>
  <si>
    <t>Tania Giselly Ordoñez Fuentes
Diana Carolina Garzon Ochoa,
Yaneth Andrea Jiménez Díaz</t>
  </si>
  <si>
    <t>Oficina de Relacionamiento para la Ciudadanía, Cultura de Paz y Cuidado</t>
  </si>
  <si>
    <t>No se habia realizado es primera vez, se reprogramo el de la vigencia 2025, teniendo en cuenta que no se logró y adicionalmente se incluye un seguimiento específico a trámites.</t>
  </si>
  <si>
    <t>En la fecha 03/02/2026 hora: 03:38 PM, se envía correo desde OCI pidiendo la información para el requerimiento de SUIT, con asunto "Informe de seguimiento a la estrategia de racionalización de trámites a través del Sistema Único de Información de Trámites – SUIT.", del cual se recibe la información el 16 de febrero y se procede a construir y enviar el  Informe de seguimiento a la estrategia de racionalización de trámites a través del Sistema Único de Información de Trámites – SUIT Vigencia 2025 con radicado MC00902I2026 enviado por comunicacion institucional y correo electrónico desde OCI el Jue 19/03/2026 7:03 PM a la alta dirección.</t>
  </si>
  <si>
    <t>Marlon 01/04/2026</t>
  </si>
  <si>
    <t>Seguimiento a los compromisos sectoriales (Informe con énfasis en los planes de mejoramiento).</t>
  </si>
  <si>
    <t>De acuerdo a los avances del comité sectorial y el de control interno (al menos 1 vez al año)</t>
  </si>
  <si>
    <t>Decretos 1083 de 2015, 648 de 2017</t>
  </si>
  <si>
    <t>Enero - Junio - Noviembre / Anual al CICCI y cuatrimestral para funcionamiento del comité de auditoria</t>
  </si>
  <si>
    <t>Integrantes del comité,
Diana Carolina Garzon Ochoa
Yaneth Andrea Jiménez Díaz</t>
  </si>
  <si>
    <t>Comité</t>
  </si>
  <si>
    <t>Se generará dentro del informe anual que se le presenta al comite de control interno un apartado que rinda informe de la gestión del comité</t>
  </si>
  <si>
    <t>No se habia realizado es primera vez</t>
  </si>
  <si>
    <r>
      <rPr>
        <sz val="12"/>
        <color rgb="FF000000"/>
        <rFont val="Verdana"/>
      </rPr>
      <t xml:space="preserve">el 23/01/2026 se realiza por parte de la Presidente del Comité Sectorial, mediante correo electrónico institucional yjimenez, el envío de correo de asunto: SEGUIMIENTO, AVANCES Y CONCERTACIÓN PRIMERA SESIÓN DEL COMITÉ 2026, a los integrantes del comité, actividad que permite incluir dentro del informe entregado al CICCI del Ministerio, el primer informe relacionado a los planes de mejoramientos CGR del sector así como alertas dadas al Comité para su análisis y conocimiento.
Son el objetio de poder realizar la sesión correspondiente al primer semestre.
09 de junio de 2026: Se envia Citación primera sesión del Comité Sectorial de Auditoría – Vigencia 2026
12 de junio de 2026: Se realiza la reunion de sesión de Comité Sectorial de Auditoría en donde se realiza verificación de Quorum y dado la falta de Jefe en propiedad o encargado en el ICANH no se puede sesionar. Se deja acta de reunión con la trazabilidad correspondiente. 
23 de junio de 2026: Se envía acta de reunión a las entidades adscritas para revisión y firma correspondiente. 
26 de junio de 2026: Se estima tener acta de reunión firmada por todas las partes. 
</t>
    </r>
    <r>
      <rPr>
        <sz val="12"/>
        <color rgb="FFFF0000"/>
        <rFont val="Verdana"/>
      </rPr>
      <t xml:space="preserve">
(Diani po favor describir acá brevemente lo realizado para poder citar a comité no olvidar deja la huella del seguimiento en el la columna DS)</t>
    </r>
  </si>
  <si>
    <t>Andrea 01/04/2026
Diana 
22/06/2026</t>
  </si>
  <si>
    <t>SEGUIMIENTO ARQUEOS CAJA MENOR</t>
  </si>
  <si>
    <t>Vigencia 2026 1er Semestre
Vigencia 2026 2do Semestre</t>
  </si>
  <si>
    <t>Decreto 1068 de 2015, capítulo 7
DECRETO 0199 DE 2024</t>
  </si>
  <si>
    <t>Marzo - Junio - Diciembre</t>
  </si>
  <si>
    <t>Cristian Camilo Cardenas Loaiza,
Diana Carolina Garzon Ochoa
Yaneth Andrea Jiménez Díaz</t>
  </si>
  <si>
    <t xml:space="preserve">Cuentadante de la caja menor (Las constituidas por acto administrativo en la vigencia) </t>
  </si>
  <si>
    <t>Informe escrito, radicado por AZ y por correo electrónico</t>
  </si>
  <si>
    <t>Se reprogramó en esta vigencia el de cierre de año 2025, el cual es el entregado en el mes de marzo</t>
  </si>
  <si>
    <r>
      <rPr>
        <sz val="12"/>
        <color rgb="FF000000"/>
        <rFont val="Verdana"/>
      </rPr>
      <t xml:space="preserve">Se tienen un avance en la planificación que está pendiente de realizarse en sitio.
Se realizo arqueo de caja el 06 de abril de 2026, el informe se encuentra en revision y retroalimentacion del equipo OCI 
Se realizo retroalimentación final por parte del equipo OCI el 29 de abril de 2026. Se realiza radicación a la señora ministra el 30/04/2026 por az y correo electrónico con el MC01508I2026 
</t>
    </r>
    <r>
      <rPr>
        <sz val="12"/>
        <color rgb="FFFF0000"/>
        <rFont val="Verdana"/>
      </rPr>
      <t>Cris un día antes de tu arqueo de caja, envía la citación o una correito informando que iras a realizarlo, para poder dar cumplimiento a la planeación y colocas acá seguimiento y el 1 en ejecutado donde corresponda (que debería ser tercera semana de junio)</t>
    </r>
  </si>
  <si>
    <t>Andrea 01/04/2026
Cristian 
29/04/2026
DIANA 
29/04/2026
Andrea 
30/04/2026</t>
  </si>
  <si>
    <t>Soportes, Acompañamientos y Reportes al SIRECI</t>
  </si>
  <si>
    <t>Actualmente los establecidos en la Resolución 066 del 2024 e identificados en el Sistema de Información</t>
  </si>
  <si>
    <t xml:space="preserve">Soporte al cargue de RENDICIÓN DE LA CUENTA ANUAL CONSOLIDADA </t>
  </si>
  <si>
    <t>Artículo séptimo de la Resolución Orgánica No. 7350 del 20 de noviembre de 2013, "por la cual se modifica la resolución 6289 del 8 de marzo de 2011 que establece el Sistema de Rendición Electrónica de la Cuenta e Informes, "SIRECI
Resolucion Reglamentaria Organica 0066 del 02 de abril de 2024 y Reglamentaria Organica 0073 del 29 de enero del 2026</t>
  </si>
  <si>
    <t>último día hábil
del mes de febrero y el cuarto (4) día hábil del mes de marzo de cada año</t>
  </si>
  <si>
    <t>Cristian Camilo Cardenas Loaiza
Yaneth Andrea Jiménez Díaz</t>
  </si>
  <si>
    <t>Secretaria General, Oficina Asesora de Planeacion, Oficina Asesora Juridica, Grupo Gestion Financiera y Contable, Grupo Atencion al Ciudadano, Grupo Asuntos Internacionales, Direccion de Artes, Biblioteca Nacional, DACMI, DEDE, Fomento regional, Museos, Direccion de Patrimonio, Direccion de Poblaciones</t>
  </si>
  <si>
    <t>SIRECI</t>
  </si>
  <si>
    <t>Comprenden el año fiscal 1 de enero al 31 de diciembre del respectivo año y corresponde a la vigencia en la que se genere la información</t>
  </si>
  <si>
    <t xml:space="preserve">Este reporte tuvo su solicitud el 19/12/2025 de 3:12 PM a  7:43 PM con los radicados:MC05121I2025, MC05123I2025, MC05124I2025, MC05126I2025, MC05127I2025, MC05128I2025, MC05130I2025, MC05131I2025, MC05132I2025, MC05135I2025.
Se realiza el acompañamiento y la verificación correspondiente en el aplicativo SIRECI generando el
Certificado 2025: 2026/03/02 ID: 1032456517122025-12-31
</t>
  </si>
  <si>
    <t xml:space="preserve">Informacion de la accion de repeticion de la entidad publica </t>
  </si>
  <si>
    <t>Vigencia 2025 2do Semestre
Vigencia 2026 1er Semestre</t>
  </si>
  <si>
    <t>Resolucion Reglamentaria Organica 0066 del 02 de abril de 2024 y Reglamentaria Organica 0073 del 29 de enero del 2026</t>
  </si>
  <si>
    <t xml:space="preserve">Entre los diez (10) días hábiles y el décimo quinto (15) día hábil del mes
inmediatamente siguiente al semestre del periodo a rendir. Para el segundo semestre del año
dentro del rango comprendido entre los diez (10) días hábiles y el décimo quinto (15) día hábil
del mes de febrero </t>
  </si>
  <si>
    <t>Angie Emmanuela Gonzalez, 
Cristian Camilo Cardenas Loaiza,
Yaneth Andrea Jiménez Díaz.</t>
  </si>
  <si>
    <t xml:space="preserve">El formato M73 correspondiente al corte del 31/12/2024 fue enviado a través del SIRECI el 18 de febrero de 2025. </t>
  </si>
  <si>
    <r>
      <rPr>
        <sz val="12"/>
        <color rgb="FF000000"/>
        <rFont val="Verdana"/>
      </rPr>
      <t xml:space="preserve">Se realiza el acompañamiento y la verificación correspondiente en el aplicativo SIRECI generando el
Certificado 2025-12-31: 2026/02/04 ID: 103245651762025-12-31
</t>
    </r>
    <r>
      <rPr>
        <sz val="12"/>
        <color rgb="FFFF0000"/>
        <rFont val="Verdana"/>
      </rPr>
      <t>Dejar solo acá trazabilidad de envío de la solicitud Angie</t>
    </r>
  </si>
  <si>
    <t xml:space="preserve">Informacion de los recursos destinados al posconflicto </t>
  </si>
  <si>
    <t>Para el primer semestre del año, dentro del rango comprendido entre el quinto (5) día hábil y el décimo (10) día hábil del mes inmediatamente
siguiente. Para el segundo semestre del año dentro del rango comprendido entre el primer (1)
día hábil y el quinto (5) día hábil del mes de febrero de cada vigencia</t>
  </si>
  <si>
    <t>Cristian Camilo Cardenas Loaiza,
Mario Yesid Ortiz Meza 
Yaneth Andrea Jiménez Díaz</t>
  </si>
  <si>
    <t>Oficina Asesora de Planeación</t>
  </si>
  <si>
    <t>El formato F69 con corte al 31/12/2024 fue envido a través del SIRECI 69 M1.1:POSCONFLICTO el 07 de febrero de 2025.</t>
  </si>
  <si>
    <r>
      <rPr>
        <sz val="12"/>
        <color rgb="FF000000"/>
        <rFont val="Verdana"/>
      </rPr>
      <t xml:space="preserve">Este reporte tuvo su solicitud el 19/12/2025 de 6:51 PM con el radicado:MC05136I2025
Se realiza el acompañamiento y la verificación correspondiente en el aplicativo SIRECI generando el
Certificado 2025-12-31: 2026/02/06 ID:103245651762025-12-31
Se proyecta oficio de forma preliminar para la solicitud de información del reporte de Posconflcito del primer semestre del 2026, no obstante, se está a la espera de que el StormUser habilité la fecha para el reporte. 04/06/2026 11:42 pm </t>
    </r>
    <r>
      <rPr>
        <sz val="12"/>
        <color rgb="FFFF0000"/>
        <rFont val="Verdana"/>
      </rPr>
      <t>(complementar antes del 30 de junio con el envío de la solicitud Mario)</t>
    </r>
  </si>
  <si>
    <t xml:space="preserve">Informacion registro nacional de obras civiles inconclusas </t>
  </si>
  <si>
    <t>Mensual</t>
  </si>
  <si>
    <t>en el mes inmediatamente siguiente del período a reportar, dentro del sexto (6) día hábil y el décimo (10) día hábil de cada mes</t>
  </si>
  <si>
    <t>Direccion de Patrimonio y memoria
Oficina Asesora Juridica 
Grupo Infraestructura Cultural</t>
  </si>
  <si>
    <t>Es importante tener en cuenta que en el mes de enero la solicitud de obras inconclusas se realizó durante diciembre del 2024 y el reporte de este mes se carga en el 2025</t>
  </si>
  <si>
    <r>
      <rPr>
        <sz val="12"/>
        <color rgb="FF000000"/>
        <rFont val="Verdana"/>
      </rPr>
      <t xml:space="preserve">El 23 de enero se realizo solicitud a las tres dependencia por correo electronico adjuntando los respectivos oficios MC00256I2026,MC00257I2026,MC00258I2026 desde OCI  de 11:25 AM a 12:01 PM. Los días 29/01/2026 y 02/02/2026 se reciben por correo y AZ respuestas de: patrimonio, infraestructura, administrativa. </t>
    </r>
    <r>
      <rPr>
        <b/>
        <sz val="12"/>
        <color rgb="FF000000"/>
        <rFont val="Verdana"/>
      </rPr>
      <t>CERTIFICADO ENERO</t>
    </r>
    <r>
      <rPr>
        <sz val="12"/>
        <color rgb="FF000000"/>
        <rFont val="Verdana"/>
      </rPr>
      <t>: 2026/02/03 103245651712026-01-31
El 23 de Febrero de 2026 se realizo solicitud a las tres dependencias por correo electronico adjuntando los respectivos oficios MC00523I2026, MC00524I2026, MC00526I2026 desde OCI  de 03:19 PM a 04:21 PM. Los días 00/00/2026 y 00/00/2026 se reciben por correo y AZ respuestas de: patrimonio, infraestructura, administrativa.</t>
    </r>
    <r>
      <rPr>
        <b/>
        <sz val="12"/>
        <color rgb="FF000000"/>
        <rFont val="Verdana"/>
      </rPr>
      <t xml:space="preserve"> CERTIFICADO FEBRERO</t>
    </r>
    <r>
      <rPr>
        <sz val="12"/>
        <color rgb="FF000000"/>
        <rFont val="Verdana"/>
      </rPr>
      <t xml:space="preserve">: 2026/03/03 103245651712026-02-28
El 26 de marzo se realizo solicitud a las tres dependencias por correo electronico adjuntando los respectivos oficios MC00993I2026,MC00994I2026,MC00995I2026 desde OCI  de 09:18 AM a 03:19 PM. Los días 30/03/2026 y 31/03/2026 se reciben por correo  respuestas de: patrimonio, administrativa. </t>
    </r>
    <r>
      <rPr>
        <b/>
        <sz val="12"/>
        <color rgb="FF000000"/>
        <rFont val="Verdana"/>
      </rPr>
      <t>CERTIFICADO MARZO</t>
    </r>
    <r>
      <rPr>
        <sz val="12"/>
        <color rgb="FF000000"/>
        <rFont val="Verdana"/>
      </rPr>
      <t xml:space="preserve">: 2026/04/13 103245651712026-03-31
El 30 de abril se realizo solicitud a las tres dependencias por correo electrónico y AZ con los oficios MC01505I2026  - Administrativa, MC01503I2026 – Infraestructura y MC01506I2026 - Patrimonio desde OCI. </t>
    </r>
    <r>
      <rPr>
        <b/>
        <sz val="12"/>
        <color rgb="FF000000"/>
        <rFont val="Verdana"/>
      </rPr>
      <t xml:space="preserve">CERTIFICADO ABRIL: </t>
    </r>
    <r>
      <rPr>
        <sz val="12"/>
        <color rgb="FF000000"/>
        <rFont val="Verdana"/>
      </rPr>
      <t xml:space="preserve">2026-05-11 103245651712026-04-30
El 02/06/2026 se realizo solicitud a las tres dependencias por correo electronico y AZ con los oficios Gestión Administrativa y Servicios: MC02077I2026 a las 9:44 am, Infraestructura: MC02086I2026 a las 10:21 am y Patrimonio: MC02088I2026, a las 10:40 am. </t>
    </r>
    <r>
      <rPr>
        <sz val="12"/>
        <color rgb="FFFF0000"/>
        <rFont val="Verdana"/>
      </rPr>
      <t>(complementar la trazabildad antes del 30 de junio con MC correspondientes HASTA JUNIO MARLON Y CRIS)</t>
    </r>
  </si>
  <si>
    <t>Marlon 01/04/2026
Cristian 29/04/2026
Andrea 30/04/2026
Cristian 02/06/2026</t>
  </si>
  <si>
    <t>Información de los procesos penales por delitos contra la administración pública o que afecten los intereses patrimoniales del estado</t>
  </si>
  <si>
    <t xml:space="preserve">dentro del rango comprendido entre el quinto (5) día hábil y el décimo (10) día hábil del mes inmediatamente siguiente al semestre del período a rendir entre el 30 de junio y el 31 de diciembre </t>
  </si>
  <si>
    <t>En 23 de enero de 2025 se envió el reporte del formato M 70 con corte hasta el 31/12/2024.</t>
  </si>
  <si>
    <r>
      <rPr>
        <sz val="12"/>
        <color rgb="FF000000"/>
        <rFont val="Verdana"/>
      </rPr>
      <t xml:space="preserve">
Se realiza el acompañamiento y la verificación correspondiente en el aplicativo SIRECI generando el
Certificado 2025/12/31: 2026/01/08 ID:103245651762025-12-31"
</t>
    </r>
    <r>
      <rPr>
        <sz val="12"/>
        <color rgb="FFFF0000"/>
        <rFont val="Verdana"/>
      </rPr>
      <t>Por favor Angie dejar acá trazabilidad con la información de envío de la solicitud de información antes del 30 de junio y borrar esta anotación en rojo, en la columna DS colocar la fecha y tu nombre de acuerdo al día de seguimiento</t>
    </r>
  </si>
  <si>
    <t>Informe nacional focalizado de enfoque diferencial - INFOED</t>
  </si>
  <si>
    <t>será el primer trimestre de la vigencia siguiente a la vigencia rendida, entre el primer (1°) día hábil y el quinto (5) día hábil del mes de abril de cada vigencia.</t>
  </si>
  <si>
    <t>Mario Yesid Ortiz Meza
Tania Giselly Ordoñez Fuentes
Yaneth Andrea Jiménez Díaz</t>
  </si>
  <si>
    <t>Dirección de Poblaciones</t>
  </si>
  <si>
    <t>Comprende entre el primero (1°) enero y el treinta y uno (31) de diciembre de la vigencia anual en la que se genera la información que se debe rendir de manera acumulativa, con cortes a 31 de diciembre de la respectiva vigencia.</t>
  </si>
  <si>
    <t xml:space="preserve">
Se realiza el acompañamiento y la verificación correspondiente en el aplicativo SIRECI generando el
Certificado 2025/12/31: 2026/03/19 ID:1032456517122025-12-31
</t>
  </si>
  <si>
    <t>Rendicion del informe de la gestion contractual (Alerta previa al reporte y seguimiento del mismo)</t>
  </si>
  <si>
    <t>Todos lo meses de la vigencia 2026 (pero los alertas de OCI serán al menos 1 vez cada trimestre del año)</t>
  </si>
  <si>
    <t>En el mes inmediatamente siguiente del
período a reportar, dentro del sexto (6) día hábil y el décimo (10) día hábil de cada mes</t>
  </si>
  <si>
    <t xml:space="preserve">Contratos </t>
  </si>
  <si>
    <t>Es importante evidenciar los alertas que se compromete a realizar la oficina de control interno para prevenir algun reporte extemporaneo</t>
  </si>
  <si>
    <t xml:space="preserve">
CORREO ALERTA: se han generado correos desde OCI informando las fechas límites para realizar el respecitivo reporte como se puede mencionar a continuación:
04/02/2026 03:09 PM ASUNTO:REPORTE SIRECI GESTIÓN CONTRACTUAL
01/04/2026 11:54 PM ASUNTO:REPORTE SIRECI GESTIÓN CONTRACTUAL
01/06/2026 11:19 AM ASUNTO:REPORTE SIRECI GESTIÓN CONTRACTUAL</t>
  </si>
  <si>
    <t>Tania Ordoñez
01/04/2026
Angie
01/06/2026</t>
  </si>
  <si>
    <t>Desarrollo de otros roles de las Oficinas de Control Interno</t>
  </si>
  <si>
    <t>Atención visita/auditoría organismo de control</t>
  </si>
  <si>
    <r>
      <rPr>
        <sz val="12"/>
        <color rgb="FF000000"/>
        <rFont val="Verdana"/>
      </rPr>
      <t xml:space="preserve">Conforme: Plantilla del Plan Nacional de Vigilancia y Control Fiscal -PNVCF de Corto Plazo Código: DET-01-PR-004-PL-001 , "Realizar una Auditoría Financiera dirigida a evaluar la razonabilidad de la información financiera y el cumplimiento de la gestión fiscal desarrollada por el sujeto de control durante la vigencia 2025, verificando la adecuada utilización
de los recursos públicos en concordancia con su misión institucional y los compromisos definidos por el Gobierno Nacional."
</t>
    </r>
    <r>
      <rPr>
        <b/>
        <sz val="12"/>
        <color rgb="FF000000"/>
        <rFont val="Verdana"/>
      </rPr>
      <t>SE TIENE PROGRAMADA PARA INICARSE EL 20 DE ENERO DEL 2026</t>
    </r>
  </si>
  <si>
    <t>20/01/2026 a 01/06/2026</t>
  </si>
  <si>
    <t>Andrea Jiménez</t>
  </si>
  <si>
    <t>El objetivo es ser enlace para recepción y entrega de requerimientos, en la mayoría de actividades con entes de control</t>
  </si>
  <si>
    <t>Conforme la apertura de la auditoría Financiera notificada a la entidad el 21 de enero de la presente vigencia con asunto "Reunión de Instalación de la auditoría financiera Ministerio de las Culturas, las Artes y los Saberes [En persona]", reunión realizada el 27 del mismo mes, se han realizado las gestiones y el acompañamiento pertinente para entregar y cargar la información que a la fecha a requerido el ente de control.
Se continua con el acompañamiento continuo a los diferentes requerimientos recibidos en el marco de la auditoria.
El 10 de junio se recibe el informe final de auditoria donde se enmarcan 7 hallazgos para realizar lo pertinente a planes de mejora. Este acompañamiento se finaliza con el envio y comunicación, así como de la respectiva gestión en SIRECI para aperturar la suscripción del respectivo plan.</t>
  </si>
  <si>
    <t>Andrea 12/06/2026</t>
  </si>
  <si>
    <t>Asistencia Comité Institucional de Coordinación de Control Interno</t>
  </si>
  <si>
    <t>Resoluciones internas de adopción</t>
  </si>
  <si>
    <t>Mínimo 2 veces al año</t>
  </si>
  <si>
    <t>Se proyecta realizar 3, teniendo en cuenta la transición y cambio de gobierno.</t>
  </si>
  <si>
    <t>Con ocasión de diferentes mesas de trabajo y con acompañamiento del Despacho de la Señora Ministra y de la Secretaría General, se realiza envío de los siguientes correos de preparación del comité, así como reunion previa con enlaces y desarrollo de la primera sesión del Comité realizada de manera a cotninuación con la siguiente información:
El 14 de enero se envía con asunto: Proyecto Plan Anual de Auditora 2026, un avance de la propuesta del plan anual, para validación de sesión del CICCI, conclusión de llos se planifica realizar el mismo asincrónicamente.
Durante el mes de febrero el Despacho de la Ministra realizó diferentes citaciones en el marco de validación de compromisos del CICCI del 2025, y resultado de dicha actividad se realiza una primera validación de avances y contenidos para citar, el 02/03/2026, y como resultado, aprobados los contenidos y proyectos de citación y votación por parte del equipo del Despacho de la Ministra y Secretaría General, se cita a una jornada de preparación con los enlaces de los integras de asunto "Preparación CICCI" el 12 de Marzo del 2026. 
Resultado de estos ejercicios se envía citación el 16 de marzo y se desarrolla el comité el 20 de Marzo, dando cumplimiento al orden del día propuesto y sin ninguna novedad</t>
  </si>
  <si>
    <t>Asistencia Comité Directivo</t>
  </si>
  <si>
    <t>Por demanda</t>
  </si>
  <si>
    <t>Por demanda, me citan a participar</t>
  </si>
  <si>
    <t>Se realiza participación en el comité Directivo citado el 24 de Marzo para realizar seguimiento al balance General de Ejecución⁠, conocer la  ⁠⁠Estrategia Ley General de Cultura. Equipo Legislativo, hablar sobre la encuesta de Consumo Cultural, conocer los avances Unificación de Sistemas de Información y Grupo GEDII y los lineamientos para Informe de Empalme. 
Se realiza participación en el comité Directivo citado el 20 de Mayo para la aprobación de: lineamientos del Plan Nacional de Lectura, Escritura, Oralidad y Bibliotecas y el Plan Nacional de Artes Plásticas.</t>
  </si>
  <si>
    <t>Andrea 01/04/2026
Andrea 29/05/2026</t>
  </si>
  <si>
    <t>Asistencia Comité de Contratación</t>
  </si>
  <si>
    <t>Cada comité, mantendra evidencias de recomendaciones dadas por la oficina</t>
  </si>
  <si>
    <r>
      <rPr>
        <sz val="12"/>
        <color rgb="FF000000"/>
        <rFont val="Verdana"/>
      </rPr>
      <t xml:space="preserve">Se participa en las diferentes citaciones de comité de contratación que han sido programadas durante la vigencia realizando las respectivas recomendaciones por correo electrónico por parte de la OCI.
</t>
    </r>
    <r>
      <rPr>
        <sz val="12"/>
        <color rgb="FFFF0000"/>
        <rFont val="Verdana"/>
      </rPr>
      <t>Por favor Angie realizar trazabilidad de participación en los comités de este semestre. Gracias.</t>
    </r>
  </si>
  <si>
    <t>Andrea 30/04/2026
Andrea 29/05/2026</t>
  </si>
  <si>
    <t xml:space="preserve">Delegación de la participación en la Comisión de Personal </t>
  </si>
  <si>
    <t>Vigencia 2025-2027</t>
  </si>
  <si>
    <t>RESOLUCIÓN DM 0710 DE 2025</t>
  </si>
  <si>
    <t>Mensual, y cuantas veces sea necesario</t>
  </si>
  <si>
    <t xml:space="preserve">Angie Emmanuela González </t>
  </si>
  <si>
    <t>Comisión de Personal</t>
  </si>
  <si>
    <t>Si bien el comité es mensual, se menciona que podrá tener extemporáneos segun se requiera</t>
  </si>
  <si>
    <r>
      <rPr>
        <sz val="12"/>
        <color rgb="FF000000"/>
        <rFont val="Verdana"/>
      </rPr>
      <t xml:space="preserve">Se participa en las diferentes citaciones de comité conforme la delegación recibida, y realizando el respectivo acompañamiento al cumplimiento de las funciones de la comisión. 10/04/2026: a la fecha se han realizado 4 reuniones en las cuales conforme la delegación se ha realizado participación en todas, adicionalmente se realizó inscripción a un curso dictado por la CNSC para las Comisiones de personal.  
</t>
    </r>
    <r>
      <rPr>
        <sz val="12"/>
        <color rgb="FFFF0000"/>
        <rFont val="Verdana"/>
      </rPr>
      <t>Por favor Angie realizar trazabilidad de participación con relación a esta actividad</t>
    </r>
  </si>
  <si>
    <t>Andrea 01/04/2026
ANGIE 10/04/2026</t>
  </si>
  <si>
    <t>Asistencia Comité Institucional de Gestión y Desempeño</t>
  </si>
  <si>
    <t>2 veces al año</t>
  </si>
  <si>
    <t>Se participa de manera asincrónica en el mes de enero el Primer comité de la vigencia citado, realizando envío por correo electrónico de observaciones al proceso,
Así mismo se participa activamente en la segunda sesión del comité la cual se realizó de manera presencial durante el mes de marzo.
Se han realizado algunas sesiones presenciales para validación de instrumentos que se presentarán en el marco del próximo comité a desarrollarse</t>
  </si>
  <si>
    <t xml:space="preserve">Asistencia al Comité de Conciliación y defensa judicial </t>
  </si>
  <si>
    <t>Al menos 2 veces por mes</t>
  </si>
  <si>
    <t>Conforme lo determinado en la resolución 2 veces por mes</t>
  </si>
  <si>
    <t>En lo avanzado de la vigencia se ha convocado al comité de conciliación así:
15/01/2026, 28/01/2026, 09/02/2026, 25/02/2026, 12/03/2026, 27/03/2026, 15/04/2026, 22/04/2026, 29/04/2026, 13/05/2026, 28/05/2026, 10/06/2026, realizados de manera asincrónica donde la OCI envío observaciones por medio del correo de la jefe de control interno.</t>
  </si>
  <si>
    <t>Implementación del Plan Interno de Transversalización de la estrategia de género y diversidad.</t>
  </si>
  <si>
    <t>Conforme cronograma de la estrategia</t>
  </si>
  <si>
    <t>Andrea Jiménez -Tania Ordoñez</t>
  </si>
  <si>
    <t>Capcitación y seguimiento</t>
  </si>
  <si>
    <t>Asistencia comite de género y diversidad:
Reunión extraordinaria de la Mesa de Género y Diversidad. 20/01/2026
Segunda Mesa de Género y Diversidad 2026. 18/03/2026
Plan Interno de Transversalización de la estrategia de género y diversidad: En revisión para presentación de actividades 2026. Febrero21/04/2026
21/04/2026: Se realiza participación en la tercera mesa de género.
13/05/2026: Se realiza participación en la cuarta mesa de género.</t>
  </si>
  <si>
    <t>Tania Ordoñez
01/04/2026
Andrea 30/04/2026</t>
  </si>
  <si>
    <t>Asistencia Otros Comités</t>
  </si>
  <si>
    <t>Comite de cuentas por cobrar y provisiones por pagar - Resolucion DM 134 de 2022
* Una vez de manera trimestral (cada tres meses)
* Se sugiere generar alerta cuando finalice cada trimestre y no se tenga citacion
Comite Tecnico de Sostenibilidad Contable - Resolucion DM 439 de 2024
* Minimo una vez al año</t>
  </si>
  <si>
    <t xml:space="preserve">Participación el 13 de febrero de 2026 al comité de Sostenibilidad Contable con el aporte de observaciones realizadas vía correo electrónico de acuerdo al orden del dia y documentacion compartida
Participación el 29 de abril de 2026 al comité de Cuentas por Cobrar, con el aporte de observaciones realizadas vía correo electrónico de acuerdo al orden del dia y documentacion compartida
</t>
  </si>
  <si>
    <t>Andrea 01/04/2026
Andrea 30/04/2026
Cristian 01/06/2026</t>
  </si>
  <si>
    <t>Seguimiento a las actividades que requiera la Comisión Legal de Cuentas y la publicación de sus seguimientos.</t>
  </si>
  <si>
    <t>Rol de relacionamiento con entes de control</t>
  </si>
  <si>
    <t>Este informe, llega por requerimiento de manera anual y en el mismo la OCI proporciona parte de los insumos para su respuesta. Realizar actividades de seguimiento.</t>
  </si>
  <si>
    <t>Durante el mes de Marzo se recibe requerimiento de la Comisión y se realiza el aporte correspondiente a la OCI el 05/03/2026 16:07
Se resalta que como meta propuesta para esta vigencia, se proyectó el envío de alerta relacionado a este requerimiento, buscando que se tomen acciones preventivas para no tener observaciones reiterativas, dicho alerta se envió el 04 de febrero.</t>
  </si>
  <si>
    <t>Andrea 30/04/2026</t>
  </si>
  <si>
    <t>Actividades de la Red Anticorrupción de Jefes de Control Interno</t>
  </si>
  <si>
    <t>Participar en lo que se programen en el marco del funcionamiento de la Red Anticorrupción de Jefes de Control Interno</t>
  </si>
  <si>
    <t>Acuerdo 01 del 2025</t>
  </si>
  <si>
    <t>Al corte de seguimiento de Junio y Diciembre</t>
  </si>
  <si>
    <t>Secretaría de Transparencia</t>
  </si>
  <si>
    <t>Se incluira dentro del reporte que se dé al Comité de Control Interno como un punto obligatorio</t>
  </si>
  <si>
    <t>Dentro del informe de cierre de la vigencia al comité es importante mencionar avances de este ejercicio</t>
  </si>
  <si>
    <r>
      <rPr>
        <sz val="12"/>
        <color rgb="FF000000"/>
        <rFont val="Verdana"/>
      </rPr>
      <t xml:space="preserve">Si bien no se recibieron requerimientos ni acitividades planificadas directamente por la RED, si se gestionó desde la oficina y se realizó recomendaciones en diferentes informes entregados en el primer trimestre, sobre la necesidad de fortalecer la implementación del decrero 1600. Adicionalmente en el informe al CICCI para la primera sesión, se rinde cuentas de lo que se realizó durante el 2025, en relación a la red, dando cumplimiento a gestión de este criterio.
</t>
    </r>
    <r>
      <rPr>
        <sz val="12"/>
        <color rgb="FFFF0000"/>
        <rFont val="Verdana"/>
      </rPr>
      <t>Mario por favor acá haz una descripción del proceso que realizamos con el tema del SACI antes del 30 de junio y borras mi mensajito en rojo.</t>
    </r>
  </si>
  <si>
    <t>Acompañamientos con enfoque hacia liderazgo y/o prevención y para el fortalecimiento del autocontrol</t>
  </si>
  <si>
    <t>Se programa para que se realice por parte de la Oficina procesos de asesoría por sistemas de información oficiales</t>
  </si>
  <si>
    <t>Rol de Liderazgo y asesoría</t>
  </si>
  <si>
    <t xml:space="preserve">Oficina de Control Interno de Gestión </t>
  </si>
  <si>
    <t>Sistemas de Información de la Entidad</t>
  </si>
  <si>
    <t>Se debe evidenciar, documentos, correos electrónicos y/o oficios donde se evidencie este criterio</t>
  </si>
  <si>
    <r>
      <rPr>
        <sz val="10"/>
        <color rgb="FF000000"/>
        <rFont val="Verdana"/>
      </rPr>
      <t xml:space="preserve">El Mié 11/03/2026 11:45 se envía desde el correo de la jefe de Oficina la retroalimentación titualda "Revisión al Plan de Integridad 2026 del Ministerio de Cultura.", con el objetivo de fortalecer la gestión de dicha política y sus temas relacionados durante la vigencia 2026
De igual manera se envía por correo electrónico de asunto "Alerta sobre Gaceta Cámara de Representantes – Comisión Legal de Cuentas", con el objetivo de que el equipo relacionado ala gestión del informe que se rinde a la Comisión Legal de Cuentas, analice los resultados identificados en gaceta e implemente actividades para prevenir repetición de dichas recomendaciones
</t>
    </r>
    <r>
      <rPr>
        <b/>
        <sz val="10"/>
        <color rgb="FF000000"/>
        <rFont val="Verdana"/>
      </rPr>
      <t xml:space="preserve">Frente a las alertas preventivas como seguimiento a la respuesta oportuna a los entes de control, la OCI genero las siguientes gestiones:
</t>
    </r>
    <r>
      <rPr>
        <sz val="10"/>
        <color rgb="FF000000"/>
        <rFont val="Verdana"/>
      </rPr>
      <t xml:space="preserve">ENERO: MC01693E2026, MC00434E2026, MC00607E2026, MC00893E2026, MC02062E2026 todas el 26/01/2026
FEBRERO: MC06799E2026, MC06674E2026, MC06805E2026, MC05033E2026, MC05040E2026 todas el 23/02/2026 
MARZO: MC12040E2026, MC13157E2026, MC11916E2026, MC11668E2026 y MC12882E2026 todas el 24/03/2026 
ABRIL: MC16830E2026, MC17822E2026, MC17776E2026, MC16831E2026, MC18506E2026  todas el 27/04/2026 
MAYO:MC28075E2026, MC24099E2026, MC23633E2026, MC27449E2026, MC25400E2026  todas el 05/06/2026 
</t>
    </r>
    <r>
      <rPr>
        <b/>
        <sz val="10"/>
        <color rgb="FF000000"/>
        <rFont val="Verdana"/>
      </rPr>
      <t xml:space="preserve">Se hizo seguimiento a la respuesta oportuna de los siguientes requerimeintos de informarción
</t>
    </r>
    <r>
      <rPr>
        <sz val="10"/>
        <color rgb="FF000000"/>
        <rFont val="Verdana"/>
      </rPr>
      <t xml:space="preserve">Del 26/01/2026 a : MC01693E2026, MC00434E2026, MC00607E2026, MC00893E2026, MC02062E2026 rta en termino
Del 23/02/2026 a: MC06799E2026, MC06674E2026, MC05033E2026 - rta en término y MC06805E2026, MC05040E2026 - rta fuera de término
Del 24/03/2026 a: MC12040E2026 - RTA EN TÉRMINO, MC13157E2026 - RTA EN TÉRMINO, MC11916E2026 - RTA EN TÉRMINO, MC11668E2026 - RTA EN TÉRMINO, MC12882E2026 - RTA EN TÉRMINO
Del 27/04/2026 a: MC16830E2026 - RTA EN TÉRMINO, MC17822E2026 - RTA EN TÉRMINO, MC17776E2026 - RTA EN TÉRMINO, MC16831E2026 - RTA EN TÉRMINO, MC18506E2026 - RTA EN TÉRMINO 
Cabe destacar que se realizó seguimiento preventivo a los planes de mejoramiento de la contraloría, para minimizar vencimiento al reporte a realizar del primer semestre de la vigencia.
Los días 07 y 14 de mayo se atendieron reuniones presenciales junto con la Oficina Asesora de Planeacion en la cual se realizo revisión del Procedimiento Plan de mejoramiento, así como se realizaron ajustes de forma, de fondo y se dieron recomendaciones de ajustes, de tal manera que se concluyo con el procedimiento descrito anteriormente para ponerlo en marcha con la actualización del nuevo modelo de gestión por procesos que esta en proceso de implementación al interior de Ministerio. 
En esta misma línea de acompañamiento, se realizo seguimiento al avance de reportes en el aplicativo de contraloría DIARI, APPUI, para solicitar realizar en tiempo las gestiones pertinentes.
De igual manera se envían alertas relacionadas a acciones de planes de mejoramiento vencidas y próximas a vecener a los responsables de su implementación.
</t>
    </r>
    <r>
      <rPr>
        <sz val="10"/>
        <color rgb="FFFF0000"/>
        <rFont val="Verdana"/>
      </rPr>
      <t>Cris mencionemos el tema de lo de las capacitaciones que se recomendaron a financiera y GTH</t>
    </r>
  </si>
  <si>
    <t xml:space="preserve">Andrea 01/04/2026
Tania Ordoñez
01/04/2026
Andrea 30/04/2026
Diana 
01/06/2026
Tania Ordoñez
03/06/2026
</t>
  </si>
  <si>
    <t>Actualizar los procedimientos del proceso de evaluación independiente (Alinear los documentos existentes con los criterios establecidos para el ASEGURAMIENTO Y MEJORA DE LA CALIDAD DE LA AUDITORÍA INTERNA EN EL SECTOR PÚBLICO conforme las normas de auditoria internacional)</t>
  </si>
  <si>
    <t>Se proyecta la actualización de 1 procedimiento del proceso de evaluación independiente para esta vigencia.</t>
  </si>
  <si>
    <t>Autodiagnóstico para el aseguramiento y mejora de la calidad de la auditoría interna en el sector público</t>
  </si>
  <si>
    <t>Teniendo en cuenta que las normas internacionales se acutalizaron y son las que se deben implementar en el sector público se debe generar actualización paulatina de los intrumentos que direccionan el ejercicio de la evaluación independiente.</t>
  </si>
  <si>
    <t>Se genera propuesta de mejora para fortalecer la evaluación por dependencias enviada con asunto "PROPUESTA ARMONIZACIÓN PROCESOS CON EVALUACIÓN POR DEPENDENCIAS" enviado el 25 de Marzo del 2026</t>
  </si>
  <si>
    <t xml:space="preserve">Solicitudes disciplinarias (tramitar cuando se presenten) </t>
  </si>
  <si>
    <t>PQRSD – HALLAZGOS OCI- SOLICITUD ENTES DE CONTROL</t>
  </si>
  <si>
    <t>En el marco de respuesta a un requerimiento, se verificó en los años 2022 al 2026, identificando que sólo 1 vez se ha realizado un traslado, sin embargo por la connotación se envió al ente encargado de su trámite.
De igual forma se evidencia en el informe presentado al CICCI en su primera sesion se informa que durante la vigencia 2025, no se realizó ningun trámite relacionado a este aspecto.</t>
  </si>
  <si>
    <t>Informe de seguimiento a Otras Auditorias</t>
  </si>
  <si>
    <t>Entidades Externas</t>
  </si>
  <si>
    <t>Primer y segundo semestre</t>
  </si>
  <si>
    <t>Cristian Camilo Cardenas Loaiza - Andrea Jiménez</t>
  </si>
  <si>
    <t>Se solicito información en relación a otras auditorias externas recibidas</t>
  </si>
  <si>
    <t>Se remite un "Informe Preliminar Seguimiento de los resultados de las auditorías externas Recursos BID" el  Mié 11/03/2026 16:41, con relación a las auditorías en el marco de "Auditoria E&amp;Y al Programa para la Integración Sociourbana de Migrantes en Ciudades Colombianas", resultado del cual se realiza mesa de trabajo y entrega de nueva información por parte de los responsables para mejora del informe y presentación final, proyectada para el segundo trimestre del 2026
Así mismo se entrega informe final de Seguimiento de los resultados de las auditorías externas Recursos BID" incluyendo la vigencia 2025, el cuál se radica el Mar 28/04/2026 3:30 PM</t>
  </si>
  <si>
    <t>Andrea 01/04/2026
Andrea 30/04/2026</t>
  </si>
  <si>
    <t>POSIBLES ACTOS DE CORRUPCIÓN (INFORME CUANDO SE PRESENTEN)</t>
  </si>
  <si>
    <t>Artículo 156 del Decreto 2106 de 2019</t>
  </si>
  <si>
    <t>Por ocurrencia</t>
  </si>
  <si>
    <t>Al Representante legal con copia a la Secretaria General de la Presidencia de la Republica y a la Secretaria de Transparencia.
Entes de Control respectivos según sea el caso</t>
  </si>
  <si>
    <t xml:space="preserve">Este año se programa 1 actividad teniendo en cuenta que dentro del informe anual que se presente a CICCI, se incluirá </t>
  </si>
  <si>
    <t>Se informo al CICII que con relación al 2025 no se requierió realizar esta actividad.
Así mismo en el marco de un requerimiento recibido por la oficina, se realizo identificación de que desde el 2022 a la fecha solo se ha realizado 1 traslado.</t>
  </si>
  <si>
    <t>POSIBLES ACTOS DE CORRUPCIÓN - SACI-CGR (INFORME CUANDO SE PRESENTEN)</t>
  </si>
  <si>
    <t>PQRSD – HALLAZGOS OCI- OBSERVACIONES ENTES DE CONTROL</t>
  </si>
  <si>
    <t>Este año se programa 1 actividad teniendo en cuenta que se activará el usuario y clave para incluir en los seguimientos de la oficina</t>
  </si>
  <si>
    <t>Se informo al CICII que con relación al 2025 no se requierió realizar esta actividad. Así mismo, se hizo un acercamiento con la Contraloría General, para poder contar con usuario y clave del SACI para definir un estandar claro al interior de la Oficina relacionado a la gestión de este criterio.
El 14 de mayo del 2026, se remitió correo a soporte de la Contraloría General de la República, solicitando la creación del usuario del Sistema SACI, del Ministerio de las Culturas, las Artes y los Saberes y el 15 de mayo del 2026, la Contraloría responde con la habilitación del usuario.</t>
  </si>
  <si>
    <t>POSIBLES IRREGULARIDADES CONTENIDAS EN LA CIRCULAR EXTERNA 010 DEL 2020 AL CNSC (INFORME CUANDO SE PRESENTEN)</t>
  </si>
  <si>
    <t>CIRCULAR EXTERNA 010 DEL 2020</t>
  </si>
  <si>
    <t>Este año se programa 1 actividad para generar un anexo soporte de la evaluación al sistema de control interno (conocida como pormenorizado)</t>
  </si>
  <si>
    <t>Se informo al CICII que con relación al 2025 no se requirió realizar esta actividad</t>
  </si>
  <si>
    <t>Jornadas de capacitación</t>
  </si>
  <si>
    <t>Inducción</t>
  </si>
  <si>
    <t>Cuando se requiera</t>
  </si>
  <si>
    <t>Oficina de Control Interno de Gestión – Grupo de Gestión humana</t>
  </si>
  <si>
    <t>Capacitación</t>
  </si>
  <si>
    <r>
      <rPr>
        <sz val="12"/>
        <color rgb="FF000000"/>
        <rFont val="Verdana"/>
      </rPr>
      <t xml:space="preserve">El 15 de Enero se realiza, una acitividad de reinducción, en temática relacionada al manejo, ingreso y seguimiento de planes de mejoramiento en Isolución con el apoyo y Liderazgo de Tania Ordoñez.
El 26 de mayo ingreso por encargo el </t>
    </r>
    <r>
      <rPr>
        <b/>
        <sz val="12"/>
        <color rgb="FF000000"/>
        <rFont val="Verdana"/>
      </rPr>
      <t>nuevo secretario ejecutivo,</t>
    </r>
    <r>
      <rPr>
        <sz val="12"/>
        <color rgb="FF000000"/>
        <rFont val="Verdana"/>
      </rPr>
      <t xml:space="preserve"> se hizo solicitud de correo y carnet. Adicional se realizo proceso de inducción a los temas de la oficina como, correo OCI, archivo y sistema integrado de gestión. El 01 de junio se realizo jornada de inducción con la jefe inmediata. El 02 de junio se remitio a gestión humana los formatos de inducción y entrenamiento al grupo de gestión humana.</t>
    </r>
  </si>
  <si>
    <t>Andrea 01/04/2026
TANIA ORDOÑEZ 03/06/2026</t>
  </si>
  <si>
    <t>Reinducción</t>
  </si>
  <si>
    <t>Una vez al año</t>
  </si>
  <si>
    <t>Asesoria Función Pública</t>
  </si>
  <si>
    <t>Mínimo una vez al año</t>
  </si>
  <si>
    <t>Junio - Noviembre</t>
  </si>
  <si>
    <t>DAFP</t>
  </si>
  <si>
    <t>TOTAL PRODUCTOS PLANIFICADOS VIGENCIA 2026</t>
  </si>
  <si>
    <t>% de cumplimiento del 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</si>
</sst>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409]* #,##0.00_ ;_-[$$-409]* \-#,##0.00\ ;_-[$$-409]* &quot;-&quot;??_ ;_-@_ "/>
  </numFmts>
  <fonts count="28">
    <font>
      <sz val="11"/>
      <color theme="1"/>
      <name val="Calibri"/>
      <family val="2"/>
      <scheme val="minor"/>
    </font>
    <font>
      <sz val="11"/>
      <color indexed="8"/>
      <name val="Calibri"/>
      <family val="2"/>
    </font>
    <font>
      <sz val="10"/>
      <name val="Arial"/>
      <family val="2"/>
    </font>
    <font>
      <sz val="8"/>
      <name val="Calibri"/>
      <family val="2"/>
    </font>
    <font>
      <sz val="12"/>
      <color theme="1"/>
      <name val="Verdana"/>
      <family val="2"/>
    </font>
    <font>
      <sz val="12"/>
      <color indexed="8"/>
      <name val="Verdana"/>
      <family val="2"/>
    </font>
    <font>
      <b/>
      <sz val="11"/>
      <color theme="1"/>
      <name val="Verdana"/>
      <family val="2"/>
    </font>
    <font>
      <b/>
      <sz val="10"/>
      <color theme="1"/>
      <name val="Verdana"/>
      <family val="2"/>
    </font>
    <font>
      <sz val="11"/>
      <color theme="1"/>
      <name val="Verdana"/>
      <family val="2"/>
    </font>
    <font>
      <b/>
      <sz val="12"/>
      <color theme="0"/>
      <name val="Verdana"/>
      <family val="2"/>
    </font>
    <font>
      <sz val="12"/>
      <color rgb="FF000000"/>
      <name val="Verdana"/>
      <family val="2"/>
    </font>
    <font>
      <b/>
      <sz val="11"/>
      <color rgb="FF000000"/>
      <name val="Verdana"/>
      <family val="2"/>
    </font>
    <font>
      <sz val="14"/>
      <color rgb="FF001D35"/>
      <name val="Google Sans"/>
      <charset val="1"/>
    </font>
    <font>
      <b/>
      <sz val="12"/>
      <color rgb="FF001D35"/>
      <name val="Google Sans"/>
      <charset val="1"/>
    </font>
    <font>
      <b/>
      <sz val="11"/>
      <color theme="1"/>
      <name val="Calibri"/>
      <family val="2"/>
      <scheme val="minor"/>
    </font>
    <font>
      <sz val="12"/>
      <color rgb="FFFF0000"/>
      <name val="Verdana"/>
      <family val="2"/>
    </font>
    <font>
      <sz val="12"/>
      <color rgb="FF000000"/>
      <name val="Verdana"/>
    </font>
    <font>
      <sz val="12"/>
      <color rgb="FFFF0000"/>
      <name val="Verdana"/>
    </font>
    <font>
      <sz val="12"/>
      <color theme="1"/>
      <name val="Verdana"/>
    </font>
    <font>
      <b/>
      <sz val="12"/>
      <color theme="0"/>
      <name val="Verdana"/>
    </font>
    <font>
      <b/>
      <sz val="14"/>
      <color theme="1"/>
      <name val="Verdana"/>
      <family val="2"/>
    </font>
    <font>
      <b/>
      <sz val="14"/>
      <color rgb="FF000000"/>
      <name val="Verdana"/>
    </font>
    <font>
      <b/>
      <sz val="12"/>
      <color rgb="FF000000"/>
      <name val="Verdana"/>
    </font>
    <font>
      <b/>
      <sz val="12"/>
      <color theme="1"/>
      <name val="Verdana"/>
      <family val="2"/>
    </font>
    <font>
      <b/>
      <sz val="12"/>
      <color rgb="FF7030A0"/>
      <name val="Verdana"/>
      <family val="2"/>
    </font>
    <font>
      <sz val="10"/>
      <color rgb="FF000000"/>
      <name val="Verdana"/>
    </font>
    <font>
      <b/>
      <sz val="10"/>
      <color rgb="FF000000"/>
      <name val="Verdana"/>
    </font>
    <font>
      <sz val="10"/>
      <color rgb="FFFF0000"/>
      <name val="Verdana"/>
    </font>
  </fonts>
  <fills count="14">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8" tint="-0.249977111117893"/>
        <bgColor indexed="64"/>
      </patternFill>
    </fill>
    <fill>
      <patternFill patternType="solid">
        <fgColor theme="0" tint="-0.499984740745262"/>
        <bgColor indexed="64"/>
      </patternFill>
    </fill>
    <fill>
      <patternFill patternType="solid">
        <fgColor rgb="FFFFC000"/>
        <bgColor indexed="64"/>
      </patternFill>
    </fill>
    <fill>
      <patternFill patternType="solid">
        <fgColor rgb="FFFFFF99"/>
        <bgColor indexed="64"/>
      </patternFill>
    </fill>
    <fill>
      <patternFill patternType="solid">
        <fgColor theme="6" tint="0.79998168889431442"/>
        <bgColor indexed="64"/>
      </patternFill>
    </fill>
    <fill>
      <patternFill patternType="solid">
        <fgColor theme="9"/>
        <bgColor indexed="64"/>
      </patternFill>
    </fill>
    <fill>
      <patternFill patternType="solid">
        <fgColor theme="5" tint="0.59999389629810485"/>
        <bgColor indexed="64"/>
      </patternFill>
    </fill>
    <fill>
      <patternFill patternType="solid">
        <fgColor theme="1" tint="0.499984740745262"/>
        <bgColor indexed="64"/>
      </patternFill>
    </fill>
    <fill>
      <patternFill patternType="solid">
        <fgColor rgb="FFFF0000"/>
        <bgColor indexed="64"/>
      </patternFill>
    </fill>
  </fills>
  <borders count="16">
    <border>
      <left/>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medium">
        <color auto="1"/>
      </left>
      <right style="thin">
        <color auto="1"/>
      </right>
      <top style="thin">
        <color auto="1"/>
      </top>
      <bottom style="thin">
        <color auto="1"/>
      </bottom>
      <diagonal/>
    </border>
    <border>
      <left style="medium">
        <color auto="1"/>
      </left>
      <right style="thin">
        <color auto="1"/>
      </right>
      <top/>
      <bottom style="thin">
        <color auto="1"/>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3">
    <xf numFmtId="0" fontId="0" fillId="0" borderId="0"/>
    <xf numFmtId="164" fontId="1" fillId="0" borderId="0" applyFont="0" applyFill="0" applyBorder="0" applyAlignment="0" applyProtection="0"/>
    <xf numFmtId="0" fontId="2" fillId="0" borderId="0"/>
  </cellStyleXfs>
  <cellXfs count="142">
    <xf numFmtId="0" fontId="0" fillId="0" borderId="0" xfId="0"/>
    <xf numFmtId="0" fontId="4" fillId="2" borderId="8" xfId="0" applyFont="1" applyFill="1" applyBorder="1" applyAlignment="1">
      <alignment vertical="center" wrapText="1"/>
    </xf>
    <xf numFmtId="0" fontId="4" fillId="2" borderId="0" xfId="0" applyFont="1" applyFill="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0" xfId="0" applyFont="1" applyFill="1" applyAlignment="1">
      <alignment horizontal="left" vertical="center" wrapText="1"/>
    </xf>
    <xf numFmtId="0" fontId="4" fillId="2" borderId="4" xfId="0" applyFont="1" applyFill="1" applyBorder="1"/>
    <xf numFmtId="0" fontId="4" fillId="2" borderId="5" xfId="0" applyFont="1" applyFill="1" applyBorder="1"/>
    <xf numFmtId="0" fontId="4" fillId="2" borderId="6" xfId="0" applyFont="1" applyFill="1" applyBorder="1"/>
    <xf numFmtId="0" fontId="4" fillId="2" borderId="0" xfId="0" applyFont="1" applyFill="1"/>
    <xf numFmtId="16" fontId="4" fillId="2" borderId="0" xfId="0" applyNumberFormat="1" applyFont="1" applyFill="1" applyAlignment="1">
      <alignment horizontal="center" vertical="center" wrapText="1"/>
    </xf>
    <xf numFmtId="0" fontId="4" fillId="2" borderId="7" xfId="0" applyFont="1" applyFill="1" applyBorder="1" applyAlignment="1">
      <alignment vertical="center" wrapText="1"/>
    </xf>
    <xf numFmtId="0" fontId="4" fillId="0" borderId="7" xfId="0" applyFont="1" applyBorder="1" applyAlignment="1">
      <alignment vertical="center" wrapText="1"/>
    </xf>
    <xf numFmtId="0" fontId="7" fillId="4" borderId="7" xfId="0" applyFont="1" applyFill="1" applyBorder="1" applyAlignment="1">
      <alignment horizontal="center" vertical="center" textRotation="90" wrapText="1"/>
    </xf>
    <xf numFmtId="0" fontId="7" fillId="7" borderId="7" xfId="0" applyFont="1" applyFill="1" applyBorder="1" applyAlignment="1">
      <alignment horizontal="center" vertical="center" textRotation="90" wrapText="1"/>
    </xf>
    <xf numFmtId="0" fontId="4" fillId="2" borderId="7" xfId="0" applyFont="1" applyFill="1" applyBorder="1" applyAlignment="1">
      <alignment horizontal="left" vertical="center" wrapText="1"/>
    </xf>
    <xf numFmtId="0" fontId="4" fillId="0" borderId="7" xfId="0" applyFont="1" applyBorder="1" applyAlignment="1">
      <alignment horizontal="left" vertical="center" wrapText="1"/>
    </xf>
    <xf numFmtId="0" fontId="4" fillId="5" borderId="7" xfId="0" applyFont="1" applyFill="1" applyBorder="1" applyAlignment="1">
      <alignment vertical="center" wrapText="1"/>
    </xf>
    <xf numFmtId="0" fontId="4" fillId="7" borderId="7" xfId="0" applyFont="1" applyFill="1" applyBorder="1" applyAlignment="1">
      <alignment vertical="center" wrapText="1"/>
    </xf>
    <xf numFmtId="0" fontId="4" fillId="5" borderId="7" xfId="0" applyFont="1" applyFill="1" applyBorder="1" applyAlignment="1">
      <alignment horizontal="left" vertical="center" wrapText="1"/>
    </xf>
    <xf numFmtId="0" fontId="4" fillId="5" borderId="7" xfId="0" applyFont="1" applyFill="1" applyBorder="1" applyAlignment="1">
      <alignment horizontal="center" vertical="center" wrapText="1"/>
    </xf>
    <xf numFmtId="0" fontId="10" fillId="0" borderId="7" xfId="0" applyFont="1" applyBorder="1" applyAlignment="1">
      <alignment horizontal="left" vertical="center" wrapText="1"/>
    </xf>
    <xf numFmtId="0" fontId="9" fillId="6" borderId="7" xfId="0" applyFont="1" applyFill="1" applyBorder="1" applyAlignment="1">
      <alignment horizontal="left" vertical="center" wrapText="1"/>
    </xf>
    <xf numFmtId="0" fontId="4" fillId="2" borderId="11" xfId="0" applyFont="1" applyFill="1" applyBorder="1" applyAlignment="1">
      <alignment vertical="center" wrapText="1"/>
    </xf>
    <xf numFmtId="0" fontId="4" fillId="0" borderId="11" xfId="0" applyFont="1" applyBorder="1" applyAlignment="1">
      <alignment vertical="center" wrapText="1"/>
    </xf>
    <xf numFmtId="0" fontId="10" fillId="0" borderId="11" xfId="0" applyFont="1" applyBorder="1" applyAlignment="1">
      <alignment horizontal="center" vertical="center" wrapText="1"/>
    </xf>
    <xf numFmtId="0" fontId="4" fillId="2" borderId="7" xfId="0" applyFont="1" applyFill="1" applyBorder="1" applyAlignment="1">
      <alignment horizontal="center" vertical="center" wrapText="1"/>
    </xf>
    <xf numFmtId="0" fontId="10" fillId="2" borderId="0" xfId="0" applyFont="1" applyFill="1"/>
    <xf numFmtId="0" fontId="10" fillId="0" borderId="7" xfId="0" applyFont="1" applyBorder="1" applyAlignment="1">
      <alignment vertical="center" wrapText="1"/>
    </xf>
    <xf numFmtId="0" fontId="12" fillId="0" borderId="0" xfId="0" applyFont="1" applyAlignment="1">
      <alignment wrapText="1"/>
    </xf>
    <xf numFmtId="0" fontId="13" fillId="0" borderId="0" xfId="0" applyFont="1" applyAlignment="1">
      <alignment wrapText="1"/>
    </xf>
    <xf numFmtId="0" fontId="4" fillId="0" borderId="7" xfId="0" applyFont="1" applyBorder="1" applyAlignment="1">
      <alignment horizontal="center" vertical="center" wrapText="1"/>
    </xf>
    <xf numFmtId="0" fontId="14" fillId="8" borderId="12" xfId="0" applyFont="1" applyFill="1" applyBorder="1" applyAlignment="1">
      <alignment vertical="center" wrapText="1"/>
    </xf>
    <xf numFmtId="0" fontId="14" fillId="8" borderId="13" xfId="0" applyFont="1" applyFill="1" applyBorder="1" applyAlignment="1">
      <alignment vertical="center" wrapText="1"/>
    </xf>
    <xf numFmtId="0" fontId="14" fillId="9" borderId="13" xfId="0" applyFont="1" applyFill="1" applyBorder="1" applyAlignment="1">
      <alignment vertical="center" wrapText="1"/>
    </xf>
    <xf numFmtId="165" fontId="0" fillId="0" borderId="0" xfId="0" applyNumberFormat="1"/>
    <xf numFmtId="165" fontId="0" fillId="9" borderId="0" xfId="0" applyNumberFormat="1" applyFill="1"/>
    <xf numFmtId="165" fontId="0" fillId="10" borderId="0" xfId="0" applyNumberFormat="1" applyFill="1"/>
    <xf numFmtId="165" fontId="0" fillId="11" borderId="0" xfId="0" applyNumberFormat="1" applyFill="1"/>
    <xf numFmtId="165" fontId="0" fillId="7" borderId="0" xfId="0" applyNumberFormat="1" applyFill="1"/>
    <xf numFmtId="0" fontId="4" fillId="2" borderId="0" xfId="0" applyFont="1" applyFill="1" applyAlignment="1">
      <alignment horizontal="center" vertical="center"/>
    </xf>
    <xf numFmtId="0" fontId="4" fillId="2" borderId="14" xfId="0" applyFont="1" applyFill="1" applyBorder="1" applyAlignment="1">
      <alignment vertical="center" wrapText="1"/>
    </xf>
    <xf numFmtId="0" fontId="4" fillId="0" borderId="0" xfId="0" applyFont="1" applyAlignment="1">
      <alignment horizontal="center" vertical="center" wrapText="1"/>
    </xf>
    <xf numFmtId="0" fontId="4" fillId="0" borderId="9" xfId="0" applyFont="1" applyBorder="1" applyAlignment="1">
      <alignment horizontal="left" vertical="center" wrapText="1"/>
    </xf>
    <xf numFmtId="0" fontId="4" fillId="2" borderId="9" xfId="0" applyFont="1" applyFill="1" applyBorder="1" applyAlignment="1">
      <alignment vertical="center" wrapText="1"/>
    </xf>
    <xf numFmtId="0" fontId="4" fillId="7" borderId="9" xfId="0" applyFont="1" applyFill="1" applyBorder="1" applyAlignment="1">
      <alignment vertical="center" wrapText="1"/>
    </xf>
    <xf numFmtId="0" fontId="10" fillId="0" borderId="9" xfId="0" applyFont="1" applyBorder="1" applyAlignment="1">
      <alignment horizontal="left" vertical="center" wrapText="1"/>
    </xf>
    <xf numFmtId="0" fontId="4" fillId="5" borderId="10" xfId="0" applyFont="1" applyFill="1" applyBorder="1" applyAlignment="1">
      <alignment horizontal="left" vertical="center" wrapText="1"/>
    </xf>
    <xf numFmtId="0" fontId="4" fillId="5" borderId="10" xfId="0" applyFont="1" applyFill="1" applyBorder="1" applyAlignment="1">
      <alignment vertical="center" wrapText="1"/>
    </xf>
    <xf numFmtId="0" fontId="4" fillId="2" borderId="10" xfId="0" applyFont="1" applyFill="1" applyBorder="1" applyAlignment="1">
      <alignment vertical="center" wrapText="1"/>
    </xf>
    <xf numFmtId="0" fontId="4" fillId="7" borderId="10" xfId="0" applyFont="1" applyFill="1" applyBorder="1" applyAlignment="1">
      <alignment vertical="center" wrapText="1"/>
    </xf>
    <xf numFmtId="0" fontId="4" fillId="0" borderId="10" xfId="0" applyFont="1" applyBorder="1" applyAlignment="1">
      <alignment horizontal="left" vertical="center" wrapText="1"/>
    </xf>
    <xf numFmtId="0" fontId="4" fillId="2" borderId="9" xfId="0" applyFont="1" applyFill="1" applyBorder="1" applyAlignment="1">
      <alignment horizontal="left" vertical="center" wrapText="1"/>
    </xf>
    <xf numFmtId="0" fontId="4" fillId="0" borderId="9" xfId="0" applyFont="1" applyBorder="1" applyAlignment="1">
      <alignment horizontal="center" vertical="center" wrapText="1"/>
    </xf>
    <xf numFmtId="0" fontId="4" fillId="2" borderId="10" xfId="0" applyFont="1" applyFill="1" applyBorder="1" applyAlignment="1">
      <alignment horizontal="left" vertical="center" wrapText="1"/>
    </xf>
    <xf numFmtId="0" fontId="4" fillId="7" borderId="5" xfId="0" applyFont="1" applyFill="1" applyBorder="1"/>
    <xf numFmtId="0" fontId="4" fillId="7" borderId="7" xfId="0" applyFont="1" applyFill="1" applyBorder="1" applyAlignment="1">
      <alignment horizontal="left" vertical="center" wrapText="1"/>
    </xf>
    <xf numFmtId="0" fontId="4" fillId="0" borderId="7" xfId="0" applyFont="1" applyBorder="1" applyAlignment="1">
      <alignment horizontal="center"/>
    </xf>
    <xf numFmtId="0" fontId="5" fillId="0" borderId="7" xfId="0" applyFont="1" applyBorder="1" applyAlignment="1">
      <alignment horizontal="center" vertical="center" wrapText="1"/>
    </xf>
    <xf numFmtId="0" fontId="4" fillId="0" borderId="5" xfId="0" applyFont="1" applyBorder="1"/>
    <xf numFmtId="0" fontId="4" fillId="0" borderId="9" xfId="0" applyFont="1" applyBorder="1" applyAlignment="1">
      <alignment vertical="center" wrapText="1"/>
    </xf>
    <xf numFmtId="0" fontId="4" fillId="0" borderId="10" xfId="0" applyFont="1" applyBorder="1" applyAlignment="1">
      <alignment vertical="center" wrapText="1"/>
    </xf>
    <xf numFmtId="17" fontId="4" fillId="0" borderId="7" xfId="0" applyNumberFormat="1" applyFont="1" applyBorder="1" applyAlignment="1">
      <alignment horizontal="center" vertical="center" wrapText="1"/>
    </xf>
    <xf numFmtId="0" fontId="15" fillId="2" borderId="0" xfId="0" applyFont="1" applyFill="1" applyAlignment="1">
      <alignment horizontal="center" vertical="center" wrapText="1"/>
    </xf>
    <xf numFmtId="0" fontId="9" fillId="6" borderId="7" xfId="0" applyFont="1" applyFill="1" applyBorder="1" applyAlignment="1">
      <alignment horizontal="center" vertical="center" wrapText="1"/>
    </xf>
    <xf numFmtId="14" fontId="4" fillId="2" borderId="7" xfId="0" applyNumberFormat="1" applyFont="1" applyFill="1" applyBorder="1" applyAlignment="1">
      <alignment horizontal="center" vertical="center" wrapText="1"/>
    </xf>
    <xf numFmtId="0" fontId="15" fillId="2" borderId="0" xfId="0" applyFont="1" applyFill="1"/>
    <xf numFmtId="0" fontId="18" fillId="5" borderId="7" xfId="0" applyFont="1" applyFill="1" applyBorder="1" applyAlignment="1">
      <alignment vertical="center" wrapText="1"/>
    </xf>
    <xf numFmtId="14" fontId="18" fillId="2" borderId="7" xfId="0" applyNumberFormat="1" applyFont="1" applyFill="1" applyBorder="1" applyAlignment="1">
      <alignment horizontal="center" vertical="center" wrapText="1"/>
    </xf>
    <xf numFmtId="0" fontId="15" fillId="2" borderId="0" xfId="0" applyFont="1" applyFill="1" applyAlignment="1">
      <alignment wrapText="1"/>
    </xf>
    <xf numFmtId="16" fontId="17" fillId="2" borderId="0" xfId="0" applyNumberFormat="1" applyFont="1" applyFill="1" applyAlignment="1">
      <alignment horizontal="center" vertical="center" wrapText="1"/>
    </xf>
    <xf numFmtId="0" fontId="4" fillId="12" borderId="7" xfId="0" applyFont="1" applyFill="1" applyBorder="1" applyAlignment="1">
      <alignment horizontal="center" vertical="center" wrapText="1"/>
    </xf>
    <xf numFmtId="0" fontId="4" fillId="12" borderId="7" xfId="0" applyFont="1" applyFill="1" applyBorder="1" applyAlignment="1">
      <alignment horizontal="center" vertical="center"/>
    </xf>
    <xf numFmtId="0" fontId="4" fillId="5" borderId="9" xfId="0" applyFont="1" applyFill="1" applyBorder="1" applyAlignment="1">
      <alignment vertical="center" wrapText="1"/>
    </xf>
    <xf numFmtId="0" fontId="18" fillId="0" borderId="7" xfId="0" applyFont="1" applyBorder="1" applyAlignment="1">
      <alignment horizontal="left" vertical="center" wrapText="1"/>
    </xf>
    <xf numFmtId="0" fontId="18" fillId="0" borderId="7" xfId="0" applyFont="1" applyBorder="1" applyAlignment="1">
      <alignment horizontal="center" vertical="center" wrapText="1"/>
    </xf>
    <xf numFmtId="0" fontId="18" fillId="2" borderId="7" xfId="0" applyFont="1" applyFill="1" applyBorder="1" applyAlignment="1">
      <alignment horizontal="left" vertical="center" wrapText="1"/>
    </xf>
    <xf numFmtId="0" fontId="16" fillId="2" borderId="7" xfId="0" applyFont="1" applyFill="1" applyBorder="1" applyAlignment="1">
      <alignment horizontal="left" vertical="center" wrapText="1"/>
    </xf>
    <xf numFmtId="0" fontId="4" fillId="3" borderId="7" xfId="0" applyFont="1" applyFill="1" applyBorder="1" applyAlignment="1">
      <alignment horizontal="center" vertical="center" wrapText="1"/>
    </xf>
    <xf numFmtId="0" fontId="4" fillId="3" borderId="7" xfId="0" applyFont="1" applyFill="1" applyBorder="1" applyAlignment="1">
      <alignment horizontal="left" vertical="center" wrapText="1"/>
    </xf>
    <xf numFmtId="0" fontId="4" fillId="3" borderId="7" xfId="0" applyFont="1" applyFill="1" applyBorder="1"/>
    <xf numFmtId="0" fontId="4" fillId="3" borderId="7" xfId="0" applyFont="1" applyFill="1" applyBorder="1" applyAlignment="1">
      <alignment horizontal="center" vertical="center"/>
    </xf>
    <xf numFmtId="0" fontId="10" fillId="3" borderId="7" xfId="0" applyFont="1" applyFill="1" applyBorder="1"/>
    <xf numFmtId="0" fontId="4" fillId="2" borderId="0" xfId="0" applyFont="1" applyFill="1" applyAlignment="1">
      <alignment vertical="center" wrapText="1"/>
    </xf>
    <xf numFmtId="0" fontId="4" fillId="7" borderId="0" xfId="0" applyFont="1" applyFill="1" applyAlignment="1">
      <alignment horizontal="center" vertical="center" wrapText="1"/>
    </xf>
    <xf numFmtId="0" fontId="18" fillId="7" borderId="7" xfId="0" applyFont="1" applyFill="1" applyBorder="1" applyAlignment="1">
      <alignment horizontal="left" vertical="center" wrapText="1"/>
    </xf>
    <xf numFmtId="0" fontId="18" fillId="7" borderId="7" xfId="0" applyFont="1" applyFill="1" applyBorder="1" applyAlignment="1">
      <alignment vertical="center" wrapText="1"/>
    </xf>
    <xf numFmtId="0" fontId="4" fillId="7" borderId="7" xfId="0" applyFont="1" applyFill="1" applyBorder="1" applyAlignment="1">
      <alignment horizontal="center" vertical="center" wrapText="1"/>
    </xf>
    <xf numFmtId="0" fontId="16" fillId="0" borderId="11" xfId="0" applyFont="1" applyBorder="1" applyAlignment="1">
      <alignment vertical="center" wrapText="1"/>
    </xf>
    <xf numFmtId="0" fontId="4" fillId="13" borderId="0" xfId="0" applyFont="1" applyFill="1"/>
    <xf numFmtId="0" fontId="0" fillId="8" borderId="12" xfId="0" applyFill="1" applyBorder="1" applyAlignment="1">
      <alignment vertical="center" wrapText="1"/>
    </xf>
    <xf numFmtId="9" fontId="0" fillId="0" borderId="0" xfId="0" applyNumberFormat="1" applyAlignment="1">
      <alignment horizontal="center"/>
    </xf>
    <xf numFmtId="9" fontId="0" fillId="0" borderId="0" xfId="0" applyNumberFormat="1"/>
    <xf numFmtId="0" fontId="16" fillId="0" borderId="7" xfId="0" applyFont="1" applyBorder="1" applyAlignment="1">
      <alignment horizontal="center" vertical="center" wrapText="1"/>
    </xf>
    <xf numFmtId="0" fontId="18" fillId="2" borderId="8" xfId="0" applyFont="1" applyFill="1" applyBorder="1" applyAlignment="1">
      <alignment vertical="center" wrapText="1"/>
    </xf>
    <xf numFmtId="0" fontId="23" fillId="2" borderId="7" xfId="0" applyFont="1" applyFill="1" applyBorder="1" applyAlignment="1">
      <alignment vertical="center" wrapText="1"/>
    </xf>
    <xf numFmtId="0" fontId="4" fillId="7" borderId="7" xfId="0" applyFont="1" applyFill="1" applyBorder="1"/>
    <xf numFmtId="0" fontId="4" fillId="0" borderId="0" xfId="0" applyFont="1" applyAlignment="1">
      <alignment vertical="center" wrapText="1"/>
    </xf>
    <xf numFmtId="0" fontId="4" fillId="0" borderId="0" xfId="0" applyFont="1" applyAlignment="1">
      <alignment horizontal="left" vertical="center" wrapText="1"/>
    </xf>
    <xf numFmtId="0" fontId="4" fillId="0" borderId="0" xfId="0" applyFont="1"/>
    <xf numFmtId="0" fontId="4" fillId="0" borderId="0" xfId="0" applyFont="1" applyAlignment="1">
      <alignment horizontal="center" vertical="center"/>
    </xf>
    <xf numFmtId="0" fontId="10" fillId="0" borderId="0" xfId="0" applyFont="1"/>
    <xf numFmtId="10" fontId="20" fillId="0" borderId="0" xfId="0" applyNumberFormat="1" applyFont="1" applyAlignment="1">
      <alignment horizontal="center" vertical="center"/>
    </xf>
    <xf numFmtId="0" fontId="4" fillId="0" borderId="0" xfId="0" applyFont="1" applyAlignment="1">
      <alignment horizontal="center"/>
    </xf>
    <xf numFmtId="0" fontId="10" fillId="0" borderId="7" xfId="0" applyFont="1" applyBorder="1" applyAlignment="1">
      <alignment horizontal="center" vertical="center" wrapText="1"/>
    </xf>
    <xf numFmtId="1" fontId="4" fillId="0" borderId="7" xfId="0" applyNumberFormat="1" applyFont="1" applyBorder="1" applyAlignment="1">
      <alignment horizontal="center" vertical="center"/>
    </xf>
    <xf numFmtId="0" fontId="15" fillId="0" borderId="7" xfId="0" applyFont="1" applyBorder="1" applyAlignment="1">
      <alignment horizontal="left" vertical="center" wrapText="1"/>
    </xf>
    <xf numFmtId="0" fontId="16" fillId="0" borderId="7" xfId="0" applyFont="1" applyBorder="1" applyAlignment="1">
      <alignment horizontal="left" vertical="center" wrapText="1"/>
    </xf>
    <xf numFmtId="0" fontId="18" fillId="0" borderId="7" xfId="0" applyFont="1" applyBorder="1" applyAlignment="1">
      <alignment vertical="center" wrapText="1"/>
    </xf>
    <xf numFmtId="0" fontId="9" fillId="6" borderId="11" xfId="0" applyFont="1" applyFill="1" applyBorder="1" applyAlignment="1">
      <alignment horizontal="left" vertical="center" wrapText="1"/>
    </xf>
    <xf numFmtId="0" fontId="9" fillId="6" borderId="15" xfId="0" applyFont="1" applyFill="1" applyBorder="1" applyAlignment="1">
      <alignment horizontal="left" vertical="center" wrapText="1"/>
    </xf>
    <xf numFmtId="0" fontId="9" fillId="6" borderId="14" xfId="0" applyFont="1" applyFill="1" applyBorder="1" applyAlignment="1">
      <alignment horizontal="left" vertical="center" wrapText="1"/>
    </xf>
    <xf numFmtId="0" fontId="24" fillId="0" borderId="7" xfId="0" applyFont="1" applyBorder="1" applyAlignment="1">
      <alignment vertical="center" wrapText="1"/>
    </xf>
    <xf numFmtId="0" fontId="4" fillId="2" borderId="7" xfId="0" applyFont="1" applyFill="1" applyBorder="1" applyAlignment="1">
      <alignment wrapText="1"/>
    </xf>
    <xf numFmtId="16" fontId="4" fillId="0" borderId="0" xfId="0" applyNumberFormat="1" applyFont="1"/>
    <xf numFmtId="14" fontId="16" fillId="2" borderId="7" xfId="0" applyNumberFormat="1" applyFont="1" applyFill="1" applyBorder="1" applyAlignment="1">
      <alignment horizontal="center" vertical="center" wrapText="1"/>
    </xf>
    <xf numFmtId="0" fontId="25" fillId="2" borderId="7" xfId="0" applyFont="1" applyFill="1" applyBorder="1" applyAlignment="1">
      <alignment horizontal="left" vertical="center" wrapText="1"/>
    </xf>
    <xf numFmtId="0" fontId="15" fillId="2" borderId="7" xfId="0" applyFont="1" applyFill="1" applyBorder="1" applyAlignment="1">
      <alignment horizontal="left" vertical="center" wrapText="1"/>
    </xf>
    <xf numFmtId="0" fontId="7" fillId="4" borderId="7" xfId="0" applyFont="1" applyFill="1" applyBorder="1" applyAlignment="1">
      <alignment horizontal="center" vertical="center" wrapText="1"/>
    </xf>
    <xf numFmtId="0" fontId="8" fillId="0" borderId="7" xfId="0" applyFont="1" applyBorder="1" applyAlignment="1">
      <alignment horizontal="center" vertical="center" wrapText="1"/>
    </xf>
    <xf numFmtId="0" fontId="16" fillId="4" borderId="3" xfId="0" applyFont="1" applyFill="1" applyBorder="1" applyAlignment="1">
      <alignment horizontal="left" vertical="center" wrapText="1"/>
    </xf>
    <xf numFmtId="0" fontId="5" fillId="4" borderId="1" xfId="0" applyFont="1" applyFill="1" applyBorder="1" applyAlignment="1">
      <alignment horizontal="left" vertical="center" wrapText="1"/>
    </xf>
    <xf numFmtId="0" fontId="5" fillId="4" borderId="2" xfId="0" applyFont="1" applyFill="1" applyBorder="1" applyAlignment="1">
      <alignment horizontal="left" vertical="center" wrapText="1"/>
    </xf>
    <xf numFmtId="0" fontId="5" fillId="4" borderId="0" xfId="0" applyFont="1" applyFill="1" applyAlignment="1">
      <alignment horizontal="left" vertical="center" wrapText="1"/>
    </xf>
    <xf numFmtId="0" fontId="4" fillId="4" borderId="0" xfId="0" applyFont="1" applyFill="1" applyAlignment="1">
      <alignment horizontal="left" vertical="center" wrapText="1"/>
    </xf>
    <xf numFmtId="0" fontId="7" fillId="4" borderId="11" xfId="0" applyFont="1" applyFill="1" applyBorder="1" applyAlignment="1">
      <alignment horizontal="center" vertical="center" wrapText="1"/>
    </xf>
    <xf numFmtId="0" fontId="7" fillId="4" borderId="15" xfId="0" applyFont="1" applyFill="1" applyBorder="1" applyAlignment="1">
      <alignment horizontal="center" vertical="center" wrapText="1"/>
    </xf>
    <xf numFmtId="0" fontId="7" fillId="4" borderId="14"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4" borderId="10" xfId="0" applyFont="1" applyFill="1" applyBorder="1" applyAlignment="1">
      <alignment horizontal="center" vertical="center" wrapText="1"/>
    </xf>
    <xf numFmtId="0" fontId="11" fillId="4" borderId="9" xfId="0" applyFont="1" applyFill="1" applyBorder="1" applyAlignment="1">
      <alignment horizontal="center" vertical="center" wrapText="1"/>
    </xf>
    <xf numFmtId="0" fontId="11" fillId="4" borderId="10"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9" fillId="6" borderId="9" xfId="0" applyFont="1" applyFill="1" applyBorder="1" applyAlignment="1">
      <alignment horizontal="left" vertical="center" wrapText="1"/>
    </xf>
    <xf numFmtId="0" fontId="9" fillId="6" borderId="7" xfId="0" applyFont="1" applyFill="1" applyBorder="1" applyAlignment="1">
      <alignment horizontal="left" vertical="center" wrapText="1"/>
    </xf>
    <xf numFmtId="0" fontId="9" fillId="6" borderId="11" xfId="0" applyFont="1" applyFill="1" applyBorder="1" applyAlignment="1">
      <alignment horizontal="left" vertical="center" wrapText="1"/>
    </xf>
    <xf numFmtId="0" fontId="6" fillId="4" borderId="11" xfId="0" applyFont="1" applyFill="1" applyBorder="1" applyAlignment="1">
      <alignment horizontal="center" vertical="center" wrapText="1"/>
    </xf>
    <xf numFmtId="0" fontId="9" fillId="6" borderId="15" xfId="0" applyFont="1" applyFill="1" applyBorder="1" applyAlignment="1">
      <alignment horizontal="left" vertical="center" wrapText="1"/>
    </xf>
    <xf numFmtId="0" fontId="9" fillId="6" borderId="14" xfId="0" applyFont="1" applyFill="1" applyBorder="1" applyAlignment="1">
      <alignment horizontal="left" vertical="center" wrapText="1"/>
    </xf>
    <xf numFmtId="0" fontId="19" fillId="6" borderId="7" xfId="0" applyFont="1" applyFill="1" applyBorder="1" applyAlignment="1">
      <alignment horizontal="left" vertical="center" wrapText="1"/>
    </xf>
    <xf numFmtId="0" fontId="9" fillId="6" borderId="10" xfId="0" applyFont="1" applyFill="1" applyBorder="1" applyAlignment="1">
      <alignment horizontal="left" vertical="center" wrapText="1"/>
    </xf>
  </cellXfs>
  <cellStyles count="3">
    <cellStyle name="Millares 2" xfId="1" xr:uid="{10A00A2B-115A-4EEA-B0CE-3E148593B793}"/>
    <cellStyle name="Normal" xfId="0" builtinId="0"/>
    <cellStyle name="Normal 2" xfId="2" xr:uid="{37681339-DDC6-4742-BA56-2F7CC08C9AB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15</xdr:col>
      <xdr:colOff>47625</xdr:colOff>
      <xdr:row>4</xdr:row>
      <xdr:rowOff>114300</xdr:rowOff>
    </xdr:from>
    <xdr:to>
      <xdr:col>22</xdr:col>
      <xdr:colOff>352425</xdr:colOff>
      <xdr:row>11</xdr:row>
      <xdr:rowOff>38100</xdr:rowOff>
    </xdr:to>
    <xdr:pic>
      <xdr:nvPicPr>
        <xdr:cNvPr id="2" name="Imagen 1">
          <a:extLst>
            <a:ext uri="{FF2B5EF4-FFF2-40B4-BE49-F238E27FC236}">
              <a16:creationId xmlns:a16="http://schemas.microsoft.com/office/drawing/2014/main" id="{0669022A-D68B-EB24-AF0D-2D1190F0CF4E}"/>
            </a:ext>
          </a:extLst>
        </xdr:cNvPr>
        <xdr:cNvPicPr>
          <a:picLocks noChangeAspect="1"/>
        </xdr:cNvPicPr>
      </xdr:nvPicPr>
      <xdr:blipFill>
        <a:blip xmlns:r="http://schemas.openxmlformats.org/officeDocument/2006/relationships" r:embed="rId1"/>
        <a:stretch>
          <a:fillRect/>
        </a:stretch>
      </xdr:blipFill>
      <xdr:spPr>
        <a:xfrm>
          <a:off x="9191625" y="876300"/>
          <a:ext cx="4572000" cy="1257300"/>
        </a:xfrm>
        <a:prstGeom prst="rect">
          <a:avLst/>
        </a:prstGeom>
      </xdr:spPr>
    </xdr:pic>
    <xdr:clientData/>
  </xdr:twoCellAnchor>
  <xdr:twoCellAnchor editAs="oneCell">
    <xdr:from>
      <xdr:col>3</xdr:col>
      <xdr:colOff>752475</xdr:colOff>
      <xdr:row>12</xdr:row>
      <xdr:rowOff>28575</xdr:rowOff>
    </xdr:from>
    <xdr:to>
      <xdr:col>3</xdr:col>
      <xdr:colOff>5324475</xdr:colOff>
      <xdr:row>25</xdr:row>
      <xdr:rowOff>95250</xdr:rowOff>
    </xdr:to>
    <xdr:pic>
      <xdr:nvPicPr>
        <xdr:cNvPr id="3" name="Imagen 2">
          <a:extLst>
            <a:ext uri="{FF2B5EF4-FFF2-40B4-BE49-F238E27FC236}">
              <a16:creationId xmlns:a16="http://schemas.microsoft.com/office/drawing/2014/main" id="{31B48AF6-6C8F-F1DB-21CD-E5D452BBA5F1}"/>
            </a:ext>
            <a:ext uri="{147F2762-F138-4A5C-976F-8EAC2B608ADB}">
              <a16:predDERef xmlns:a16="http://schemas.microsoft.com/office/drawing/2014/main" pred="{0669022A-D68B-EB24-AF0D-2D1190F0CF4E}"/>
            </a:ext>
          </a:extLst>
        </xdr:cNvPr>
        <xdr:cNvPicPr>
          <a:picLocks noChangeAspect="1"/>
        </xdr:cNvPicPr>
      </xdr:nvPicPr>
      <xdr:blipFill>
        <a:blip xmlns:r="http://schemas.openxmlformats.org/officeDocument/2006/relationships" r:embed="rId2"/>
        <a:stretch>
          <a:fillRect/>
        </a:stretch>
      </xdr:blipFill>
      <xdr:spPr>
        <a:xfrm>
          <a:off x="2581275" y="2314575"/>
          <a:ext cx="4572000" cy="2543175"/>
        </a:xfrm>
        <a:prstGeom prst="rect">
          <a:avLst/>
        </a:prstGeom>
      </xdr:spPr>
    </xdr:pic>
    <xdr:clientData/>
  </xdr:twoCellAnchor>
  <xdr:twoCellAnchor editAs="oneCell">
    <xdr:from>
      <xdr:col>7</xdr:col>
      <xdr:colOff>0</xdr:colOff>
      <xdr:row>29</xdr:row>
      <xdr:rowOff>0</xdr:rowOff>
    </xdr:from>
    <xdr:to>
      <xdr:col>14</xdr:col>
      <xdr:colOff>304800</xdr:colOff>
      <xdr:row>44</xdr:row>
      <xdr:rowOff>28575</xdr:rowOff>
    </xdr:to>
    <xdr:pic>
      <xdr:nvPicPr>
        <xdr:cNvPr id="4" name="Imagen 3">
          <a:extLst>
            <a:ext uri="{FF2B5EF4-FFF2-40B4-BE49-F238E27FC236}">
              <a16:creationId xmlns:a16="http://schemas.microsoft.com/office/drawing/2014/main" id="{EE3A53F2-7B18-63A8-E01A-C1B7A0739478}"/>
            </a:ext>
            <a:ext uri="{147F2762-F138-4A5C-976F-8EAC2B608ADB}">
              <a16:predDERef xmlns:a16="http://schemas.microsoft.com/office/drawing/2014/main" pred="{31B48AF6-6C8F-F1DB-21CD-E5D452BBA5F1}"/>
            </a:ext>
          </a:extLst>
        </xdr:cNvPr>
        <xdr:cNvPicPr>
          <a:picLocks noChangeAspect="1"/>
        </xdr:cNvPicPr>
      </xdr:nvPicPr>
      <xdr:blipFill>
        <a:blip xmlns:r="http://schemas.openxmlformats.org/officeDocument/2006/relationships" r:embed="rId3"/>
        <a:stretch>
          <a:fillRect/>
        </a:stretch>
      </xdr:blipFill>
      <xdr:spPr>
        <a:xfrm>
          <a:off x="4267200" y="5524500"/>
          <a:ext cx="4572000" cy="2886075"/>
        </a:xfrm>
        <a:prstGeom prst="rect">
          <a:avLst/>
        </a:prstGeom>
      </xdr:spPr>
    </xdr:pic>
    <xdr:clientData/>
  </xdr:twoCellAnchor>
  <xdr:twoCellAnchor editAs="oneCell">
    <xdr:from>
      <xdr:col>6</xdr:col>
      <xdr:colOff>476250</xdr:colOff>
      <xdr:row>43</xdr:row>
      <xdr:rowOff>161925</xdr:rowOff>
    </xdr:from>
    <xdr:to>
      <xdr:col>14</xdr:col>
      <xdr:colOff>47625</xdr:colOff>
      <xdr:row>57</xdr:row>
      <xdr:rowOff>95250</xdr:rowOff>
    </xdr:to>
    <xdr:pic>
      <xdr:nvPicPr>
        <xdr:cNvPr id="5" name="Imagen 4">
          <a:extLst>
            <a:ext uri="{FF2B5EF4-FFF2-40B4-BE49-F238E27FC236}">
              <a16:creationId xmlns:a16="http://schemas.microsoft.com/office/drawing/2014/main" id="{4A208526-E984-5590-4493-0283ED915555}"/>
            </a:ext>
            <a:ext uri="{147F2762-F138-4A5C-976F-8EAC2B608ADB}">
              <a16:predDERef xmlns:a16="http://schemas.microsoft.com/office/drawing/2014/main" pred="{EE3A53F2-7B18-63A8-E01A-C1B7A0739478}"/>
            </a:ext>
          </a:extLst>
        </xdr:cNvPr>
        <xdr:cNvPicPr>
          <a:picLocks noChangeAspect="1"/>
        </xdr:cNvPicPr>
      </xdr:nvPicPr>
      <xdr:blipFill>
        <a:blip xmlns:r="http://schemas.openxmlformats.org/officeDocument/2006/relationships" r:embed="rId4"/>
        <a:stretch>
          <a:fillRect/>
        </a:stretch>
      </xdr:blipFill>
      <xdr:spPr>
        <a:xfrm>
          <a:off x="4133850" y="8353425"/>
          <a:ext cx="4448175" cy="2600325"/>
        </a:xfrm>
        <a:prstGeom prst="rect">
          <a:avLst/>
        </a:prstGeom>
      </xdr:spPr>
    </xdr:pic>
    <xdr:clientData/>
  </xdr:twoCellAnchor>
  <xdr:twoCellAnchor editAs="oneCell">
    <xdr:from>
      <xdr:col>7</xdr:col>
      <xdr:colOff>0</xdr:colOff>
      <xdr:row>62</xdr:row>
      <xdr:rowOff>0</xdr:rowOff>
    </xdr:from>
    <xdr:to>
      <xdr:col>14</xdr:col>
      <xdr:colOff>295275</xdr:colOff>
      <xdr:row>71</xdr:row>
      <xdr:rowOff>142875</xdr:rowOff>
    </xdr:to>
    <xdr:pic>
      <xdr:nvPicPr>
        <xdr:cNvPr id="6" name="Imagen 5">
          <a:extLst>
            <a:ext uri="{FF2B5EF4-FFF2-40B4-BE49-F238E27FC236}">
              <a16:creationId xmlns:a16="http://schemas.microsoft.com/office/drawing/2014/main" id="{DF12696C-08E0-5E80-6B63-FC8F134E1BE4}"/>
            </a:ext>
            <a:ext uri="{147F2762-F138-4A5C-976F-8EAC2B608ADB}">
              <a16:predDERef xmlns:a16="http://schemas.microsoft.com/office/drawing/2014/main" pred="{4A208526-E984-5590-4493-0283ED915555}"/>
            </a:ext>
          </a:extLst>
        </xdr:cNvPr>
        <xdr:cNvPicPr>
          <a:picLocks noChangeAspect="1"/>
        </xdr:cNvPicPr>
      </xdr:nvPicPr>
      <xdr:blipFill>
        <a:blip xmlns:r="http://schemas.openxmlformats.org/officeDocument/2006/relationships" r:embed="rId5"/>
        <a:stretch>
          <a:fillRect/>
        </a:stretch>
      </xdr:blipFill>
      <xdr:spPr>
        <a:xfrm>
          <a:off x="4267200" y="11811000"/>
          <a:ext cx="4562475" cy="1857375"/>
        </a:xfrm>
        <a:prstGeom prst="rect">
          <a:avLst/>
        </a:prstGeom>
      </xdr:spPr>
    </xdr:pic>
    <xdr:clientData/>
  </xdr:twoCellAnchor>
  <xdr:twoCellAnchor editAs="oneCell">
    <xdr:from>
      <xdr:col>24</xdr:col>
      <xdr:colOff>381000</xdr:colOff>
      <xdr:row>1</xdr:row>
      <xdr:rowOff>171450</xdr:rowOff>
    </xdr:from>
    <xdr:to>
      <xdr:col>38</xdr:col>
      <xdr:colOff>142875</xdr:colOff>
      <xdr:row>25</xdr:row>
      <xdr:rowOff>85725</xdr:rowOff>
    </xdr:to>
    <xdr:pic>
      <xdr:nvPicPr>
        <xdr:cNvPr id="7" name="Imagen 6">
          <a:extLst>
            <a:ext uri="{FF2B5EF4-FFF2-40B4-BE49-F238E27FC236}">
              <a16:creationId xmlns:a16="http://schemas.microsoft.com/office/drawing/2014/main" id="{14BF5BBD-D4DB-7069-D939-82025ABE2EAD}"/>
            </a:ext>
            <a:ext uri="{147F2762-F138-4A5C-976F-8EAC2B608ADB}">
              <a16:predDERef xmlns:a16="http://schemas.microsoft.com/office/drawing/2014/main" pred="{DF12696C-08E0-5E80-6B63-FC8F134E1BE4}"/>
            </a:ext>
          </a:extLst>
        </xdr:cNvPr>
        <xdr:cNvPicPr>
          <a:picLocks noChangeAspect="1"/>
        </xdr:cNvPicPr>
      </xdr:nvPicPr>
      <xdr:blipFill>
        <a:blip xmlns:r="http://schemas.openxmlformats.org/officeDocument/2006/relationships" r:embed="rId6"/>
        <a:stretch>
          <a:fillRect/>
        </a:stretch>
      </xdr:blipFill>
      <xdr:spPr>
        <a:xfrm>
          <a:off x="22421850" y="361950"/>
          <a:ext cx="8296275" cy="44862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BD0F72-634F-4F94-BC28-9DC401EACCAF}">
  <dimension ref="K5:T31"/>
  <sheetViews>
    <sheetView topLeftCell="G5" workbookViewId="0">
      <selection activeCell="M19" sqref="M19"/>
    </sheetView>
  </sheetViews>
  <sheetFormatPr defaultColWidth="9.140625" defaultRowHeight="15"/>
  <cols>
    <col min="13" max="13" width="27" customWidth="1"/>
    <col min="15" max="16" width="20.140625" customWidth="1"/>
    <col min="18" max="18" width="61.28515625" customWidth="1"/>
    <col min="19" max="19" width="55.85546875" customWidth="1"/>
    <col min="20" max="20" width="25.7109375" customWidth="1"/>
  </cols>
  <sheetData>
    <row r="5" spans="11:20">
      <c r="S5" s="33" t="s">
        <v>0</v>
      </c>
    </row>
    <row r="6" spans="11:20">
      <c r="K6" t="s">
        <v>1</v>
      </c>
      <c r="L6">
        <v>8680</v>
      </c>
      <c r="M6" s="37">
        <v>8680000000</v>
      </c>
      <c r="O6" s="37">
        <v>8405820000</v>
      </c>
      <c r="P6" s="36">
        <v>16811640000</v>
      </c>
      <c r="Q6" s="92">
        <f t="shared" ref="Q6:Q7" si="0">R7</f>
        <v>0.5</v>
      </c>
      <c r="R6" s="93">
        <v>1</v>
      </c>
      <c r="S6" s="33" t="s">
        <v>2</v>
      </c>
    </row>
    <row r="7" spans="11:20">
      <c r="K7" t="s">
        <v>3</v>
      </c>
      <c r="L7">
        <v>956</v>
      </c>
      <c r="M7" s="39">
        <v>956000000</v>
      </c>
      <c r="O7" s="40">
        <v>3362328000</v>
      </c>
      <c r="P7" s="40">
        <v>8405820000</v>
      </c>
      <c r="Q7" s="92">
        <f t="shared" si="0"/>
        <v>0.2</v>
      </c>
      <c r="R7" s="93">
        <v>0.5</v>
      </c>
      <c r="S7" s="33" t="s">
        <v>4</v>
      </c>
    </row>
    <row r="8" spans="11:20">
      <c r="K8" t="s">
        <v>5</v>
      </c>
      <c r="L8">
        <f>2381</f>
        <v>2381</v>
      </c>
      <c r="M8" s="39">
        <v>2381000000</v>
      </c>
      <c r="O8" s="39">
        <v>840582000</v>
      </c>
      <c r="P8" s="39">
        <v>3362328000</v>
      </c>
      <c r="Q8" s="92">
        <f>R9</f>
        <v>0.05</v>
      </c>
      <c r="R8" s="93">
        <v>0.2</v>
      </c>
      <c r="S8" s="33" t="s">
        <v>6</v>
      </c>
    </row>
    <row r="9" spans="11:20">
      <c r="K9" t="s">
        <v>7</v>
      </c>
      <c r="L9">
        <v>3922</v>
      </c>
      <c r="M9" s="40">
        <v>3922000000</v>
      </c>
      <c r="O9" s="38">
        <v>168116400</v>
      </c>
      <c r="P9" s="38">
        <v>840582000</v>
      </c>
      <c r="Q9" s="92">
        <f>R10</f>
        <v>0.01</v>
      </c>
      <c r="R9" s="93">
        <v>0.05</v>
      </c>
      <c r="S9" s="33" t="s">
        <v>8</v>
      </c>
    </row>
    <row r="10" spans="11:20" ht="30">
      <c r="K10" t="s">
        <v>9</v>
      </c>
      <c r="L10">
        <v>4371</v>
      </c>
      <c r="M10" s="40">
        <v>4371000000</v>
      </c>
      <c r="O10" s="36">
        <v>0</v>
      </c>
      <c r="P10" s="36">
        <v>168116400</v>
      </c>
      <c r="Q10" s="92">
        <v>0</v>
      </c>
      <c r="R10" s="93">
        <v>0.01</v>
      </c>
      <c r="S10" s="34" t="s">
        <v>10</v>
      </c>
      <c r="T10" s="36">
        <v>117914000000</v>
      </c>
    </row>
    <row r="11" spans="11:20" ht="30">
      <c r="K11" t="s">
        <v>11</v>
      </c>
      <c r="L11">
        <f>101637+4019+12258</f>
        <v>117914</v>
      </c>
      <c r="M11" s="37">
        <f>T10</f>
        <v>117914000000</v>
      </c>
      <c r="S11" s="91" t="s">
        <v>12</v>
      </c>
    </row>
    <row r="12" spans="11:20">
      <c r="K12" t="s">
        <v>13</v>
      </c>
      <c r="L12">
        <f>154897+32813+27057+12634+9327+597+360</f>
        <v>237685</v>
      </c>
      <c r="M12" s="37">
        <v>237685000000</v>
      </c>
      <c r="S12" s="91" t="s">
        <v>14</v>
      </c>
    </row>
    <row r="13" spans="11:20">
      <c r="K13" t="s">
        <v>15</v>
      </c>
      <c r="L13">
        <f>15042+10655</f>
        <v>25697</v>
      </c>
      <c r="M13" s="37">
        <v>25697000000</v>
      </c>
      <c r="S13" s="91" t="s">
        <v>16</v>
      </c>
    </row>
    <row r="14" spans="11:20" ht="30">
      <c r="K14" s="34" t="s">
        <v>17</v>
      </c>
      <c r="L14">
        <v>25871</v>
      </c>
      <c r="M14" s="37">
        <v>25871000000</v>
      </c>
      <c r="S14" s="34" t="s">
        <v>18</v>
      </c>
    </row>
    <row r="15" spans="11:20">
      <c r="K15" s="35" t="s">
        <v>19</v>
      </c>
      <c r="L15">
        <v>148</v>
      </c>
      <c r="M15" s="36">
        <v>148000000</v>
      </c>
      <c r="S15" s="91" t="s">
        <v>20</v>
      </c>
    </row>
    <row r="16" spans="11:20">
      <c r="K16" s="34" t="s">
        <v>21</v>
      </c>
      <c r="L16">
        <v>44251</v>
      </c>
      <c r="M16" s="37">
        <v>44251000000</v>
      </c>
      <c r="S16" s="91" t="s">
        <v>22</v>
      </c>
    </row>
    <row r="17" spans="11:19">
      <c r="K17" s="35" t="s">
        <v>23</v>
      </c>
      <c r="L17">
        <v>108</v>
      </c>
      <c r="M17" s="36">
        <v>108000000</v>
      </c>
      <c r="S17" s="91" t="s">
        <v>24</v>
      </c>
    </row>
    <row r="18" spans="11:19">
      <c r="K18" s="34" t="s">
        <v>25</v>
      </c>
      <c r="L18">
        <v>1842</v>
      </c>
      <c r="M18" s="39">
        <v>1842000000</v>
      </c>
      <c r="S18" s="91" t="s">
        <v>26</v>
      </c>
    </row>
    <row r="19" spans="11:19">
      <c r="K19" s="35" t="s">
        <v>27</v>
      </c>
      <c r="L19">
        <v>1976</v>
      </c>
      <c r="M19" s="39">
        <v>1976000000</v>
      </c>
      <c r="S19" s="91" t="s">
        <v>28</v>
      </c>
    </row>
    <row r="20" spans="11:19" ht="30">
      <c r="K20" s="34" t="s">
        <v>29</v>
      </c>
      <c r="L20">
        <v>1205</v>
      </c>
      <c r="M20" s="39">
        <v>1205000000</v>
      </c>
      <c r="S20" s="34" t="s">
        <v>30</v>
      </c>
    </row>
    <row r="21" spans="11:19">
      <c r="K21" s="35" t="s">
        <v>31</v>
      </c>
      <c r="L21">
        <v>109</v>
      </c>
      <c r="M21" s="36">
        <v>109000000</v>
      </c>
      <c r="S21" s="91" t="s">
        <v>32</v>
      </c>
    </row>
    <row r="22" spans="11:19">
      <c r="K22" s="34" t="s">
        <v>33</v>
      </c>
      <c r="L22">
        <v>232</v>
      </c>
      <c r="M22" s="38">
        <v>232000000</v>
      </c>
      <c r="S22" s="91" t="s">
        <v>34</v>
      </c>
    </row>
    <row r="23" spans="11:19">
      <c r="S23" s="34" t="s">
        <v>35</v>
      </c>
    </row>
    <row r="24" spans="11:19">
      <c r="S24" s="34" t="s">
        <v>36</v>
      </c>
    </row>
    <row r="25" spans="11:19">
      <c r="S25" s="34" t="s">
        <v>37</v>
      </c>
    </row>
    <row r="26" spans="11:19">
      <c r="S26" s="34" t="s">
        <v>38</v>
      </c>
    </row>
    <row r="27" spans="11:19">
      <c r="S27" s="34" t="s">
        <v>39</v>
      </c>
    </row>
    <row r="28" spans="11:19" ht="30">
      <c r="S28" s="34" t="s">
        <v>40</v>
      </c>
    </row>
    <row r="29" spans="11:19">
      <c r="S29" s="34" t="s">
        <v>41</v>
      </c>
    </row>
    <row r="30" spans="11:19">
      <c r="S30" s="34" t="s">
        <v>42</v>
      </c>
    </row>
    <row r="31" spans="11:19">
      <c r="S31" s="34" t="s">
        <v>43</v>
      </c>
    </row>
  </sheetData>
  <protectedRanges>
    <protectedRange algorithmName="SHA-512" hashValue="DEhtgLWWX1fGTfY6/jrV83UQn2eRyEcf52ixXqwJG1h9snypFLTtsrlTn4v+3Jfc8qsPtJTcbYO5FAd7DzT8Lw==" saltValue="QsONzCYV9PF/Cm9GQzUNrg==" spinCount="100000" sqref="K14:K22 R6:R10" name="Rango1"/>
  </protectedRanges>
  <dataValidations count="1">
    <dataValidation allowBlank="1" showInputMessage="1" showErrorMessage="1" promptTitle="Aspectos evaluables" prompt="Tambien son conocidos como unidades auditables, son todos aquellos aspectos que pueden ser evaluados o auditados y que se convertirán en un informe de auditoria o un informe de autoevaluación." sqref="K14:K15 S5:S24 R6:R10" xr:uid="{BEC0B85E-40CF-4EB0-8CA0-722502DCB3AD}"/>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298E65-18CA-40AD-9E0D-C01DDA99DF32}">
  <dimension ref="C2:F85"/>
  <sheetViews>
    <sheetView topLeftCell="B1" workbookViewId="0">
      <selection activeCell="F14" sqref="F14"/>
    </sheetView>
  </sheetViews>
  <sheetFormatPr defaultColWidth="9.140625" defaultRowHeight="15"/>
  <cols>
    <col min="4" max="4" width="120.28515625" customWidth="1"/>
  </cols>
  <sheetData>
    <row r="2" spans="3:6">
      <c r="D2" t="s">
        <v>44</v>
      </c>
      <c r="F2" t="s">
        <v>45</v>
      </c>
    </row>
    <row r="11" spans="3:6">
      <c r="C11" t="s">
        <v>46</v>
      </c>
      <c r="F11" t="s">
        <v>47</v>
      </c>
    </row>
    <row r="30" spans="4:4">
      <c r="D30" t="s">
        <v>48</v>
      </c>
    </row>
    <row r="63" spans="4:6">
      <c r="D63" t="s">
        <v>49</v>
      </c>
      <c r="F63" t="s">
        <v>50</v>
      </c>
    </row>
    <row r="77" spans="4:4" ht="36.75" customHeight="1">
      <c r="D77" s="30" t="s">
        <v>51</v>
      </c>
    </row>
    <row r="78" spans="4:4" ht="36.75" customHeight="1">
      <c r="D78" s="30" t="s">
        <v>52</v>
      </c>
    </row>
    <row r="79" spans="4:4" ht="36.75" customHeight="1">
      <c r="D79" s="31" t="s">
        <v>53</v>
      </c>
    </row>
    <row r="80" spans="4:4" ht="36.75" customHeight="1">
      <c r="D80" s="30" t="s">
        <v>54</v>
      </c>
    </row>
    <row r="81" spans="4:4" ht="36.75" customHeight="1">
      <c r="D81" s="31" t="s">
        <v>55</v>
      </c>
    </row>
    <row r="82" spans="4:4" ht="36.75" customHeight="1">
      <c r="D82" s="30" t="s">
        <v>56</v>
      </c>
    </row>
    <row r="83" spans="4:4" ht="36.75" customHeight="1">
      <c r="D83" s="31" t="s">
        <v>57</v>
      </c>
    </row>
    <row r="84" spans="4:4" ht="36.75" customHeight="1">
      <c r="D84" s="30" t="s">
        <v>58</v>
      </c>
    </row>
    <row r="85" spans="4:4" ht="36.75" customHeight="1">
      <c r="D85" s="30" t="s">
        <v>59</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300EAA-3A8E-4624-B772-5D2FB9B2E596}">
  <dimension ref="B4:E4"/>
  <sheetViews>
    <sheetView workbookViewId="0">
      <selection activeCell="E22" sqref="E22"/>
    </sheetView>
  </sheetViews>
  <sheetFormatPr defaultColWidth="9.140625" defaultRowHeight="15"/>
  <sheetData>
    <row r="4" spans="2:5">
      <c r="B4" t="s">
        <v>60</v>
      </c>
      <c r="E4" t="s">
        <v>61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FE76A-6245-499B-B3CE-0829DD91EBA2}">
  <sheetPr>
    <tabColor theme="5" tint="0.59999389629810485"/>
  </sheetPr>
  <dimension ref="A1:LF84"/>
  <sheetViews>
    <sheetView tabSelected="1" topLeftCell="A2" zoomScale="60" zoomScaleNormal="60" workbookViewId="0">
      <pane ySplit="4" topLeftCell="DO44" activePane="bottomLeft" state="frozen"/>
      <selection pane="bottomLeft" activeCell="DS46" sqref="DS46"/>
      <selection activeCell="A2" sqref="A2"/>
    </sheetView>
  </sheetViews>
  <sheetFormatPr defaultColWidth="9.140625" defaultRowHeight="18" customHeight="1"/>
  <cols>
    <col min="1" max="1" width="57.7109375" style="98" customWidth="1"/>
    <col min="2" max="55" width="4.42578125" style="43" customWidth="1"/>
    <col min="56" max="65" width="4.42578125" style="99" customWidth="1"/>
    <col min="66" max="111" width="4.42578125" style="100" customWidth="1"/>
    <col min="112" max="112" width="82.7109375" style="100" customWidth="1"/>
    <col min="113" max="113" width="25" style="100" customWidth="1"/>
    <col min="114" max="114" width="18.28515625" style="100" customWidth="1"/>
    <col min="115" max="115" width="49.5703125" style="101" customWidth="1"/>
    <col min="116" max="116" width="34.7109375" style="102" customWidth="1"/>
    <col min="117" max="117" width="38.7109375" style="102" customWidth="1"/>
    <col min="118" max="118" width="54" style="102" customWidth="1"/>
    <col min="119" max="119" width="96.140625" style="100" customWidth="1"/>
    <col min="120" max="120" width="18" style="104" customWidth="1"/>
    <col min="121" max="121" width="18" style="101" customWidth="1"/>
    <col min="122" max="122" width="142.28515625" style="100" customWidth="1"/>
    <col min="123" max="123" width="22.28515625" style="100" customWidth="1"/>
    <col min="124" max="124" width="55" style="100" customWidth="1"/>
    <col min="125" max="130" width="29.5703125" style="100" customWidth="1"/>
    <col min="131" max="318" width="11.42578125" style="100" customWidth="1"/>
    <col min="319" max="16384" width="9.140625" style="100"/>
  </cols>
  <sheetData>
    <row r="1" spans="1:123" s="10" customFormat="1" ht="18"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85"/>
      <c r="AE1" s="85"/>
      <c r="AF1" s="43"/>
      <c r="AG1" s="43"/>
      <c r="AH1" s="43"/>
      <c r="AI1" s="43"/>
      <c r="AJ1" s="43"/>
      <c r="AK1" s="43"/>
      <c r="AL1" s="43"/>
      <c r="AM1" s="43"/>
      <c r="AN1" s="3"/>
      <c r="AO1" s="4"/>
      <c r="AP1" s="4"/>
      <c r="AQ1" s="4"/>
      <c r="AR1" s="4"/>
      <c r="AS1" s="4"/>
      <c r="AT1" s="5"/>
      <c r="AU1" s="2"/>
      <c r="AV1" s="2"/>
      <c r="AW1" s="2"/>
      <c r="AX1" s="2"/>
      <c r="AY1" s="2"/>
      <c r="AZ1" s="2"/>
      <c r="BA1" s="2"/>
      <c r="BB1" s="2"/>
      <c r="BC1" s="2"/>
      <c r="BD1" s="6"/>
      <c r="BE1" s="6"/>
      <c r="BF1" s="6"/>
      <c r="BG1" s="6"/>
      <c r="BH1" s="6"/>
      <c r="BI1" s="6"/>
      <c r="BJ1" s="6"/>
      <c r="BK1" s="6"/>
      <c r="BL1" s="6"/>
      <c r="BM1" s="6"/>
      <c r="BN1" s="7"/>
      <c r="BO1" s="8"/>
      <c r="BP1" s="8"/>
      <c r="BQ1" s="8"/>
      <c r="BR1" s="8"/>
      <c r="BS1" s="8"/>
      <c r="BT1" s="8"/>
      <c r="BU1" s="9"/>
      <c r="CP1" s="7"/>
      <c r="CQ1" s="8"/>
      <c r="CR1" s="8"/>
      <c r="CS1" s="8"/>
      <c r="CT1" s="8"/>
      <c r="CU1" s="8"/>
      <c r="CV1" s="8"/>
      <c r="CW1" s="8"/>
      <c r="CX1" s="7"/>
      <c r="CY1" s="8"/>
      <c r="CZ1" s="8"/>
      <c r="DA1" s="8"/>
      <c r="DB1" s="8"/>
      <c r="DC1" s="8"/>
      <c r="DD1" s="56"/>
      <c r="DE1" s="56"/>
      <c r="DF1" s="60"/>
      <c r="DG1" s="9"/>
      <c r="DK1" s="41"/>
      <c r="DL1" s="28"/>
      <c r="DM1" s="28"/>
      <c r="DN1" s="28"/>
      <c r="DP1" s="58"/>
      <c r="DQ1" s="41"/>
    </row>
    <row r="2" spans="1:123" s="10" customFormat="1" ht="59.25" customHeight="1">
      <c r="A2" s="121" t="s">
        <v>62</v>
      </c>
      <c r="B2" s="122"/>
      <c r="C2" s="122"/>
      <c r="D2" s="122"/>
      <c r="E2" s="122"/>
      <c r="F2" s="122"/>
      <c r="G2" s="122"/>
      <c r="H2" s="122"/>
      <c r="I2" s="122"/>
      <c r="J2" s="122"/>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c r="AP2" s="122"/>
      <c r="AQ2" s="122"/>
      <c r="AR2" s="122"/>
      <c r="AS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122"/>
      <c r="DA2" s="122"/>
      <c r="DB2" s="122"/>
      <c r="DC2" s="122"/>
      <c r="DD2" s="122"/>
      <c r="DE2" s="122"/>
      <c r="DF2" s="122"/>
      <c r="DG2" s="122"/>
      <c r="DH2" s="122"/>
      <c r="DI2" s="122"/>
      <c r="DJ2" s="122"/>
      <c r="DK2" s="122"/>
      <c r="DL2" s="122"/>
      <c r="DM2" s="122"/>
      <c r="DN2" s="122"/>
      <c r="DO2" s="123"/>
      <c r="DP2" s="59"/>
      <c r="DQ2" s="41"/>
    </row>
    <row r="3" spans="1:123" s="10" customFormat="1" ht="6.75" customHeight="1">
      <c r="A3" s="124"/>
      <c r="B3" s="125"/>
      <c r="C3" s="125"/>
      <c r="D3" s="125"/>
      <c r="E3" s="125"/>
      <c r="F3" s="125"/>
      <c r="G3" s="125"/>
      <c r="H3" s="125"/>
      <c r="I3" s="125"/>
      <c r="J3" s="125"/>
      <c r="K3" s="125"/>
      <c r="L3" s="125"/>
      <c r="M3" s="125"/>
      <c r="N3" s="125"/>
      <c r="O3" s="125"/>
      <c r="P3" s="125"/>
      <c r="Q3" s="125"/>
      <c r="R3" s="125"/>
      <c r="S3" s="125"/>
      <c r="T3" s="125"/>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54"/>
      <c r="DQ3" s="41"/>
    </row>
    <row r="4" spans="1:123" s="10" customFormat="1" ht="30" customHeight="1">
      <c r="A4" s="133" t="s">
        <v>63</v>
      </c>
      <c r="B4" s="119" t="s">
        <v>64</v>
      </c>
      <c r="C4" s="119"/>
      <c r="D4" s="120"/>
      <c r="E4" s="120"/>
      <c r="F4" s="120"/>
      <c r="G4" s="120"/>
      <c r="H4" s="120"/>
      <c r="I4" s="120"/>
      <c r="J4" s="120"/>
      <c r="K4" s="120"/>
      <c r="L4" s="119" t="s">
        <v>65</v>
      </c>
      <c r="M4" s="119"/>
      <c r="N4" s="120"/>
      <c r="O4" s="120"/>
      <c r="P4" s="120"/>
      <c r="Q4" s="120"/>
      <c r="R4" s="120"/>
      <c r="S4" s="120"/>
      <c r="T4" s="126" t="s">
        <v>66</v>
      </c>
      <c r="U4" s="127"/>
      <c r="V4" s="127"/>
      <c r="W4" s="127"/>
      <c r="X4" s="127"/>
      <c r="Y4" s="127"/>
      <c r="Z4" s="127"/>
      <c r="AA4" s="127"/>
      <c r="AB4" s="127"/>
      <c r="AC4" s="128"/>
      <c r="AD4" s="126" t="s">
        <v>67</v>
      </c>
      <c r="AE4" s="127"/>
      <c r="AF4" s="127"/>
      <c r="AG4" s="127"/>
      <c r="AH4" s="127"/>
      <c r="AI4" s="127"/>
      <c r="AJ4" s="127"/>
      <c r="AK4" s="127"/>
      <c r="AL4" s="127"/>
      <c r="AM4" s="128"/>
      <c r="AN4" s="126" t="s">
        <v>68</v>
      </c>
      <c r="AO4" s="127"/>
      <c r="AP4" s="127"/>
      <c r="AQ4" s="127"/>
      <c r="AR4" s="127"/>
      <c r="AS4" s="127"/>
      <c r="AT4" s="127"/>
      <c r="AU4" s="128"/>
      <c r="AV4" s="126" t="s">
        <v>69</v>
      </c>
      <c r="AW4" s="127"/>
      <c r="AX4" s="127"/>
      <c r="AY4" s="127"/>
      <c r="AZ4" s="127"/>
      <c r="BA4" s="127"/>
      <c r="BB4" s="127"/>
      <c r="BC4" s="127"/>
      <c r="BD4" s="119" t="s">
        <v>70</v>
      </c>
      <c r="BE4" s="119"/>
      <c r="BF4" s="120"/>
      <c r="BG4" s="120"/>
      <c r="BH4" s="120"/>
      <c r="BI4" s="120"/>
      <c r="BJ4" s="120"/>
      <c r="BK4" s="120"/>
      <c r="BL4" s="120"/>
      <c r="BM4" s="120"/>
      <c r="BN4" s="119" t="s">
        <v>71</v>
      </c>
      <c r="BO4" s="119"/>
      <c r="BP4" s="120"/>
      <c r="BQ4" s="120"/>
      <c r="BR4" s="120"/>
      <c r="BS4" s="120"/>
      <c r="BT4" s="120"/>
      <c r="BU4" s="120"/>
      <c r="BV4" s="119" t="s">
        <v>72</v>
      </c>
      <c r="BW4" s="119"/>
      <c r="BX4" s="120"/>
      <c r="BY4" s="120"/>
      <c r="BZ4" s="120"/>
      <c r="CA4" s="120"/>
      <c r="CB4" s="120"/>
      <c r="CC4" s="120"/>
      <c r="CD4" s="120"/>
      <c r="CE4" s="120"/>
      <c r="CF4" s="119" t="s">
        <v>73</v>
      </c>
      <c r="CG4" s="119"/>
      <c r="CH4" s="120"/>
      <c r="CI4" s="120"/>
      <c r="CJ4" s="120"/>
      <c r="CK4" s="120"/>
      <c r="CL4" s="120"/>
      <c r="CM4" s="120"/>
      <c r="CN4" s="120"/>
      <c r="CO4" s="120"/>
      <c r="CP4" s="119" t="s">
        <v>74</v>
      </c>
      <c r="CQ4" s="119"/>
      <c r="CR4" s="120"/>
      <c r="CS4" s="120"/>
      <c r="CT4" s="120"/>
      <c r="CU4" s="120"/>
      <c r="CV4" s="120"/>
      <c r="CW4" s="120"/>
      <c r="CX4" s="119" t="s">
        <v>75</v>
      </c>
      <c r="CY4" s="119"/>
      <c r="CZ4" s="120"/>
      <c r="DA4" s="120"/>
      <c r="DB4" s="120"/>
      <c r="DC4" s="120"/>
      <c r="DD4" s="120"/>
      <c r="DE4" s="120"/>
      <c r="DF4" s="120"/>
      <c r="DG4" s="120"/>
      <c r="DH4" s="133" t="s">
        <v>76</v>
      </c>
      <c r="DI4" s="129" t="s">
        <v>77</v>
      </c>
      <c r="DJ4" s="129" t="s">
        <v>78</v>
      </c>
      <c r="DK4" s="129" t="s">
        <v>79</v>
      </c>
      <c r="DL4" s="131" t="s">
        <v>80</v>
      </c>
      <c r="DM4" s="131" t="s">
        <v>81</v>
      </c>
      <c r="DN4" s="131" t="s">
        <v>82</v>
      </c>
      <c r="DO4" s="137" t="s">
        <v>83</v>
      </c>
      <c r="DP4" s="133" t="s">
        <v>84</v>
      </c>
      <c r="DQ4" s="133" t="s">
        <v>85</v>
      </c>
      <c r="DR4" s="133" t="s">
        <v>86</v>
      </c>
      <c r="DS4" s="133" t="s">
        <v>87</v>
      </c>
    </row>
    <row r="5" spans="1:123" s="2" customFormat="1" ht="65.25" customHeight="1">
      <c r="A5" s="133"/>
      <c r="B5" s="14" t="s">
        <v>88</v>
      </c>
      <c r="C5" s="14" t="s">
        <v>89</v>
      </c>
      <c r="D5" s="14" t="s">
        <v>88</v>
      </c>
      <c r="E5" s="14" t="s">
        <v>89</v>
      </c>
      <c r="F5" s="14" t="s">
        <v>88</v>
      </c>
      <c r="G5" s="14" t="s">
        <v>89</v>
      </c>
      <c r="H5" s="14" t="s">
        <v>88</v>
      </c>
      <c r="I5" s="14" t="s">
        <v>89</v>
      </c>
      <c r="J5" s="14" t="s">
        <v>88</v>
      </c>
      <c r="K5" s="14" t="s">
        <v>89</v>
      </c>
      <c r="L5" s="14" t="s">
        <v>88</v>
      </c>
      <c r="M5" s="14" t="s">
        <v>89</v>
      </c>
      <c r="N5" s="14" t="s">
        <v>88</v>
      </c>
      <c r="O5" s="14" t="s">
        <v>89</v>
      </c>
      <c r="P5" s="14" t="s">
        <v>88</v>
      </c>
      <c r="Q5" s="14" t="s">
        <v>89</v>
      </c>
      <c r="R5" s="14" t="s">
        <v>88</v>
      </c>
      <c r="S5" s="14" t="s">
        <v>89</v>
      </c>
      <c r="T5" s="14" t="s">
        <v>88</v>
      </c>
      <c r="U5" s="14" t="s">
        <v>89</v>
      </c>
      <c r="V5" s="14" t="s">
        <v>88</v>
      </c>
      <c r="W5" s="14" t="s">
        <v>89</v>
      </c>
      <c r="X5" s="14" t="s">
        <v>88</v>
      </c>
      <c r="Y5" s="14" t="s">
        <v>89</v>
      </c>
      <c r="Z5" s="14" t="s">
        <v>88</v>
      </c>
      <c r="AA5" s="14" t="s">
        <v>89</v>
      </c>
      <c r="AB5" s="14" t="s">
        <v>88</v>
      </c>
      <c r="AC5" s="14" t="s">
        <v>89</v>
      </c>
      <c r="AD5" s="15" t="s">
        <v>88</v>
      </c>
      <c r="AE5" s="15" t="s">
        <v>89</v>
      </c>
      <c r="AF5" s="14" t="s">
        <v>88</v>
      </c>
      <c r="AG5" s="14" t="s">
        <v>89</v>
      </c>
      <c r="AH5" s="14" t="s">
        <v>88</v>
      </c>
      <c r="AI5" s="14" t="s">
        <v>89</v>
      </c>
      <c r="AJ5" s="14" t="s">
        <v>88</v>
      </c>
      <c r="AK5" s="14" t="s">
        <v>89</v>
      </c>
      <c r="AL5" s="14" t="s">
        <v>88</v>
      </c>
      <c r="AM5" s="14" t="s">
        <v>89</v>
      </c>
      <c r="AN5" s="14" t="s">
        <v>88</v>
      </c>
      <c r="AO5" s="14" t="s">
        <v>89</v>
      </c>
      <c r="AP5" s="14" t="s">
        <v>88</v>
      </c>
      <c r="AQ5" s="14" t="s">
        <v>89</v>
      </c>
      <c r="AR5" s="14" t="s">
        <v>88</v>
      </c>
      <c r="AS5" s="14" t="s">
        <v>89</v>
      </c>
      <c r="AT5" s="14" t="s">
        <v>88</v>
      </c>
      <c r="AU5" s="14" t="s">
        <v>89</v>
      </c>
      <c r="AV5" s="14" t="s">
        <v>88</v>
      </c>
      <c r="AW5" s="14" t="s">
        <v>89</v>
      </c>
      <c r="AX5" s="14" t="s">
        <v>88</v>
      </c>
      <c r="AY5" s="14" t="s">
        <v>89</v>
      </c>
      <c r="AZ5" s="14" t="s">
        <v>88</v>
      </c>
      <c r="BA5" s="14" t="s">
        <v>89</v>
      </c>
      <c r="BB5" s="14" t="s">
        <v>88</v>
      </c>
      <c r="BC5" s="14" t="s">
        <v>89</v>
      </c>
      <c r="BD5" s="14" t="s">
        <v>88</v>
      </c>
      <c r="BE5" s="14" t="s">
        <v>89</v>
      </c>
      <c r="BF5" s="14" t="s">
        <v>88</v>
      </c>
      <c r="BG5" s="14" t="s">
        <v>89</v>
      </c>
      <c r="BH5" s="14" t="s">
        <v>88</v>
      </c>
      <c r="BI5" s="14" t="s">
        <v>89</v>
      </c>
      <c r="BJ5" s="14" t="s">
        <v>88</v>
      </c>
      <c r="BK5" s="14" t="s">
        <v>89</v>
      </c>
      <c r="BL5" s="14" t="s">
        <v>88</v>
      </c>
      <c r="BM5" s="14" t="s">
        <v>89</v>
      </c>
      <c r="BN5" s="14" t="s">
        <v>88</v>
      </c>
      <c r="BO5" s="14" t="s">
        <v>89</v>
      </c>
      <c r="BP5" s="14" t="s">
        <v>88</v>
      </c>
      <c r="BQ5" s="14" t="s">
        <v>89</v>
      </c>
      <c r="BR5" s="14" t="s">
        <v>88</v>
      </c>
      <c r="BS5" s="14" t="s">
        <v>89</v>
      </c>
      <c r="BT5" s="14" t="s">
        <v>88</v>
      </c>
      <c r="BU5" s="14" t="s">
        <v>89</v>
      </c>
      <c r="BV5" s="14" t="s">
        <v>88</v>
      </c>
      <c r="BW5" s="14" t="s">
        <v>89</v>
      </c>
      <c r="BX5" s="14" t="s">
        <v>88</v>
      </c>
      <c r="BY5" s="14" t="s">
        <v>89</v>
      </c>
      <c r="BZ5" s="14" t="s">
        <v>88</v>
      </c>
      <c r="CA5" s="14" t="s">
        <v>89</v>
      </c>
      <c r="CB5" s="14" t="s">
        <v>88</v>
      </c>
      <c r="CC5" s="14" t="s">
        <v>89</v>
      </c>
      <c r="CD5" s="14" t="s">
        <v>88</v>
      </c>
      <c r="CE5" s="14" t="s">
        <v>89</v>
      </c>
      <c r="CF5" s="14" t="s">
        <v>88</v>
      </c>
      <c r="CG5" s="14" t="s">
        <v>89</v>
      </c>
      <c r="CH5" s="14" t="s">
        <v>88</v>
      </c>
      <c r="CI5" s="14" t="s">
        <v>89</v>
      </c>
      <c r="CJ5" s="14" t="s">
        <v>88</v>
      </c>
      <c r="CK5" s="14" t="s">
        <v>89</v>
      </c>
      <c r="CL5" s="14" t="s">
        <v>88</v>
      </c>
      <c r="CM5" s="14" t="s">
        <v>89</v>
      </c>
      <c r="CN5" s="14" t="s">
        <v>88</v>
      </c>
      <c r="CO5" s="14" t="s">
        <v>89</v>
      </c>
      <c r="CP5" s="14" t="s">
        <v>88</v>
      </c>
      <c r="CQ5" s="14" t="s">
        <v>89</v>
      </c>
      <c r="CR5" s="14" t="s">
        <v>88</v>
      </c>
      <c r="CS5" s="14" t="s">
        <v>89</v>
      </c>
      <c r="CT5" s="14" t="s">
        <v>88</v>
      </c>
      <c r="CU5" s="14" t="s">
        <v>89</v>
      </c>
      <c r="CV5" s="14" t="s">
        <v>88</v>
      </c>
      <c r="CW5" s="14" t="s">
        <v>89</v>
      </c>
      <c r="CX5" s="14" t="s">
        <v>88</v>
      </c>
      <c r="CY5" s="14" t="s">
        <v>89</v>
      </c>
      <c r="CZ5" s="14" t="s">
        <v>88</v>
      </c>
      <c r="DA5" s="14" t="s">
        <v>89</v>
      </c>
      <c r="DB5" s="14" t="s">
        <v>88</v>
      </c>
      <c r="DC5" s="14" t="s">
        <v>89</v>
      </c>
      <c r="DD5" s="15" t="s">
        <v>88</v>
      </c>
      <c r="DE5" s="15" t="s">
        <v>89</v>
      </c>
      <c r="DF5" s="14" t="s">
        <v>88</v>
      </c>
      <c r="DG5" s="14" t="s">
        <v>89</v>
      </c>
      <c r="DH5" s="133"/>
      <c r="DI5" s="130"/>
      <c r="DJ5" s="130"/>
      <c r="DK5" s="130"/>
      <c r="DL5" s="132"/>
      <c r="DM5" s="132"/>
      <c r="DN5" s="132"/>
      <c r="DO5" s="137"/>
      <c r="DP5" s="133"/>
      <c r="DQ5" s="133"/>
      <c r="DR5" s="133"/>
      <c r="DS5" s="133"/>
    </row>
    <row r="6" spans="1:123" s="2" customFormat="1" ht="35.1" customHeight="1">
      <c r="A6" s="136" t="s">
        <v>90</v>
      </c>
      <c r="B6" s="138"/>
      <c r="C6" s="138"/>
      <c r="D6" s="138"/>
      <c r="E6" s="138"/>
      <c r="F6" s="138"/>
      <c r="G6" s="138"/>
      <c r="H6" s="138"/>
      <c r="I6" s="138"/>
      <c r="J6" s="138"/>
      <c r="K6" s="138"/>
      <c r="L6" s="138"/>
      <c r="M6" s="138"/>
      <c r="N6" s="138"/>
      <c r="O6" s="138"/>
      <c r="P6" s="138"/>
      <c r="Q6" s="138"/>
      <c r="R6" s="138"/>
      <c r="S6" s="138"/>
      <c r="T6" s="138"/>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9"/>
      <c r="DP6" s="23"/>
      <c r="DQ6" s="65"/>
      <c r="DR6" s="23"/>
      <c r="DS6" s="23"/>
    </row>
    <row r="7" spans="1:123" s="2" customFormat="1" ht="402" customHeight="1">
      <c r="A7" s="13" t="s">
        <v>91</v>
      </c>
      <c r="B7" s="12"/>
      <c r="C7" s="12"/>
      <c r="D7" s="12"/>
      <c r="E7" s="12"/>
      <c r="F7" s="12"/>
      <c r="G7" s="12"/>
      <c r="H7" s="12"/>
      <c r="I7" s="12"/>
      <c r="J7" s="12"/>
      <c r="K7" s="12"/>
      <c r="L7" s="12"/>
      <c r="M7" s="12"/>
      <c r="N7" s="12"/>
      <c r="O7" s="12"/>
      <c r="P7" s="12"/>
      <c r="Q7" s="12"/>
      <c r="R7" s="12"/>
      <c r="S7" s="12"/>
      <c r="T7" s="18">
        <v>1</v>
      </c>
      <c r="U7" s="18"/>
      <c r="V7" s="18"/>
      <c r="W7" s="18"/>
      <c r="X7" s="18"/>
      <c r="Y7" s="18"/>
      <c r="Z7" s="18"/>
      <c r="AA7" s="18"/>
      <c r="AB7" s="18"/>
      <c r="AC7" s="18">
        <v>1</v>
      </c>
      <c r="AD7" s="19"/>
      <c r="AE7" s="19"/>
      <c r="AF7" s="18"/>
      <c r="AG7" s="18"/>
      <c r="AH7" s="18"/>
      <c r="AI7" s="18"/>
      <c r="AJ7" s="18"/>
      <c r="AK7" s="18"/>
      <c r="AL7" s="18"/>
      <c r="AM7" s="18"/>
      <c r="AN7" s="18"/>
      <c r="AO7" s="18"/>
      <c r="AP7" s="18"/>
      <c r="AQ7" s="18"/>
      <c r="AR7" s="18"/>
      <c r="AS7" s="18"/>
      <c r="AT7" s="18">
        <v>1</v>
      </c>
      <c r="AU7" s="18"/>
      <c r="AV7" s="12"/>
      <c r="AW7" s="12"/>
      <c r="AX7" s="12"/>
      <c r="AY7" s="12"/>
      <c r="AZ7" s="12"/>
      <c r="BA7" s="12"/>
      <c r="BB7" s="12"/>
      <c r="BC7" s="18">
        <v>1</v>
      </c>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3"/>
      <c r="CG7" s="13"/>
      <c r="CH7" s="13"/>
      <c r="CI7" s="13"/>
      <c r="CJ7" s="13"/>
      <c r="CK7" s="13"/>
      <c r="CL7" s="13"/>
      <c r="CM7" s="13"/>
      <c r="CN7" s="13"/>
      <c r="CO7" s="13"/>
      <c r="CP7" s="12"/>
      <c r="CQ7" s="12"/>
      <c r="CR7" s="12"/>
      <c r="CS7" s="12"/>
      <c r="CT7" s="12"/>
      <c r="CU7" s="12"/>
      <c r="CV7" s="12"/>
      <c r="CW7" s="12"/>
      <c r="CX7" s="12"/>
      <c r="CY7" s="12"/>
      <c r="CZ7" s="12"/>
      <c r="DA7" s="12"/>
      <c r="DB7" s="12"/>
      <c r="DC7" s="12"/>
      <c r="DD7" s="19"/>
      <c r="DE7" s="19"/>
      <c r="DF7" s="17"/>
      <c r="DG7" s="17"/>
      <c r="DH7" s="95" t="s">
        <v>92</v>
      </c>
      <c r="DI7" s="17" t="s">
        <v>93</v>
      </c>
      <c r="DJ7" s="17" t="s">
        <v>94</v>
      </c>
      <c r="DK7" s="32" t="s">
        <v>95</v>
      </c>
      <c r="DL7" s="22" t="s">
        <v>96</v>
      </c>
      <c r="DM7" s="22" t="s">
        <v>97</v>
      </c>
      <c r="DN7" s="22" t="s">
        <v>98</v>
      </c>
      <c r="DO7" s="24" t="s">
        <v>99</v>
      </c>
      <c r="DP7" s="32">
        <f>(B7+D7+F7+H7+J7+L7+N7+P7+R7+T7+V7+X7+Z7+AB7+AF7+AH7+AJ7+AL7+AN7+AP7+AR7+AV7+AX7+AZ7+AT7+BB7+BF7+BH7+BJ7+BL7+BN7+BP7+BR7+BT7+BV7+BX7+BZ7+BD7+CD7+CF7+CH7+CJ7+CP7+CR7+CT7+CV7+CX7+CZ7+CL7+CB7+CN7+DB7+DF7)</f>
        <v>2</v>
      </c>
      <c r="DQ7" s="32">
        <f>(C7+E7+G7+I7+K7+M7+O7+Q7+S7+U7+W7+Y7+AA7+AC7+AG7+AI7+AK7+AM7+AO7+AQ7+AS7+AW7+AY7+BA7+AU7+BC7+BG7+BI7+BK7+BM7+BO7+BQ7+BS7+BU7+BW7+BY7+CA7+BE7+CE7+CG7+CI7+CK7+CQ7+CS7+CU7+CW7+CY7+DA7+CM7+CC7+CO7+DC7+DG7)</f>
        <v>2</v>
      </c>
      <c r="DR7" s="75" t="s">
        <v>100</v>
      </c>
      <c r="DS7" s="66" t="s">
        <v>101</v>
      </c>
    </row>
    <row r="8" spans="1:123" s="2" customFormat="1" ht="156.75" customHeight="1">
      <c r="A8" s="13" t="s">
        <v>6</v>
      </c>
      <c r="B8" s="12"/>
      <c r="C8" s="12"/>
      <c r="D8" s="12"/>
      <c r="E8" s="12"/>
      <c r="F8" s="12"/>
      <c r="G8" s="12"/>
      <c r="H8" s="12"/>
      <c r="I8" s="12"/>
      <c r="J8" s="12"/>
      <c r="K8" s="12"/>
      <c r="L8" s="12"/>
      <c r="M8" s="12"/>
      <c r="N8" s="12"/>
      <c r="O8" s="12"/>
      <c r="P8" s="12"/>
      <c r="Q8" s="12"/>
      <c r="R8" s="12"/>
      <c r="S8" s="12"/>
      <c r="T8" s="12"/>
      <c r="U8" s="12"/>
      <c r="V8" s="12"/>
      <c r="W8" s="12"/>
      <c r="X8" s="12"/>
      <c r="Y8" s="12"/>
      <c r="Z8" s="12"/>
      <c r="AA8" s="12"/>
      <c r="AB8" s="12"/>
      <c r="AC8" s="12"/>
      <c r="AD8" s="19"/>
      <c r="AE8" s="19"/>
      <c r="AF8" s="12"/>
      <c r="AG8" s="12"/>
      <c r="AH8" s="12"/>
      <c r="AI8" s="12"/>
      <c r="AJ8" s="18">
        <v>1</v>
      </c>
      <c r="AK8" s="18"/>
      <c r="AL8" s="18"/>
      <c r="AM8" s="18">
        <v>1</v>
      </c>
      <c r="AN8" s="18"/>
      <c r="AO8" s="18"/>
      <c r="AP8" s="18"/>
      <c r="AQ8" s="18"/>
      <c r="AR8" s="18"/>
      <c r="AS8" s="18"/>
      <c r="AT8" s="18"/>
      <c r="AU8" s="18"/>
      <c r="AV8" s="18"/>
      <c r="AW8" s="18"/>
      <c r="AX8" s="18"/>
      <c r="AY8" s="18"/>
      <c r="AZ8" s="18"/>
      <c r="BA8" s="18"/>
      <c r="BB8" s="18"/>
      <c r="BC8" s="18"/>
      <c r="BD8" s="18">
        <v>1</v>
      </c>
      <c r="BE8" s="18"/>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3"/>
      <c r="CG8" s="13"/>
      <c r="CH8" s="13"/>
      <c r="CI8" s="13"/>
      <c r="CJ8" s="13"/>
      <c r="CK8" s="13"/>
      <c r="CL8" s="13"/>
      <c r="CM8" s="13"/>
      <c r="CN8" s="13"/>
      <c r="CO8" s="13"/>
      <c r="CP8" s="12"/>
      <c r="CQ8" s="12"/>
      <c r="CR8" s="12"/>
      <c r="CS8" s="12"/>
      <c r="CT8" s="12"/>
      <c r="CU8" s="12"/>
      <c r="CV8" s="12"/>
      <c r="CW8" s="12"/>
      <c r="CX8" s="12"/>
      <c r="CY8" s="12"/>
      <c r="CZ8" s="12"/>
      <c r="DA8" s="12"/>
      <c r="DB8" s="12"/>
      <c r="DC8" s="12"/>
      <c r="DD8" s="19"/>
      <c r="DE8" s="19"/>
      <c r="DF8" s="17"/>
      <c r="DG8" s="17"/>
      <c r="DH8" s="75" t="s">
        <v>102</v>
      </c>
      <c r="DI8" s="17" t="s">
        <v>93</v>
      </c>
      <c r="DJ8" s="17" t="s">
        <v>94</v>
      </c>
      <c r="DK8" s="32" t="s">
        <v>103</v>
      </c>
      <c r="DL8" s="22" t="s">
        <v>104</v>
      </c>
      <c r="DM8" s="22" t="s">
        <v>105</v>
      </c>
      <c r="DN8" s="22" t="s">
        <v>98</v>
      </c>
      <c r="DO8" s="24" t="s">
        <v>106</v>
      </c>
      <c r="DP8" s="32">
        <f>(B8+D8+F8+H8+J8+L8+N8+P8+R8+T8+V8+X8+Z8+AB8+AF8+AH8+AJ8+AL8+AN8+AP8+AR8+AV8+AX8+AZ8+AT8+BB8+BF8+BH8+BJ8+BL8+BN8+BP8+BR8+BT8+BV8+BX8+BZ8+BD8+CD8+CF8+CH8+CJ8+CP8+CR8+CT8+CV8+CX8+CZ8+CL8+CB8+CN8+DB8+DF8)</f>
        <v>2</v>
      </c>
      <c r="DQ8" s="32">
        <f>(C8+E8+G8+I8+K8+M8+O8+Q8+S8+U8+W8+Y8+AA8+AC8+AG8+AI8+AK8+AM8+AO8+AQ8+AS8+AW8+AY8+BA8+AU8+BC8+BG8+BI8+BK8+BM8+BO8+BQ8+BS8+BU8+BW8+BY8+CA8+BE8+CE8+CG8+CI8+CK8+CQ8+CS8+CU8+CW8+CY8+DA8+CM8+CC8+CO8+DC8+DG8)</f>
        <v>1</v>
      </c>
      <c r="DR8" s="75" t="s">
        <v>107</v>
      </c>
      <c r="DS8" s="66" t="s">
        <v>108</v>
      </c>
    </row>
    <row r="9" spans="1:123" s="2" customFormat="1" ht="291" customHeight="1">
      <c r="A9" s="113" t="s">
        <v>109</v>
      </c>
      <c r="B9" s="12"/>
      <c r="C9" s="12"/>
      <c r="D9" s="12"/>
      <c r="E9" s="12"/>
      <c r="F9" s="12"/>
      <c r="G9" s="12"/>
      <c r="H9" s="12"/>
      <c r="I9" s="12"/>
      <c r="J9" s="12"/>
      <c r="K9" s="12"/>
      <c r="L9" s="12"/>
      <c r="M9" s="12"/>
      <c r="N9" s="12"/>
      <c r="O9" s="12"/>
      <c r="P9" s="12"/>
      <c r="Q9" s="12"/>
      <c r="R9" s="12"/>
      <c r="S9" s="12"/>
      <c r="T9" s="12"/>
      <c r="U9" s="12"/>
      <c r="V9" s="12"/>
      <c r="W9" s="12"/>
      <c r="X9" s="12"/>
      <c r="Y9" s="12"/>
      <c r="Z9" s="12"/>
      <c r="AA9" s="12"/>
      <c r="AB9" s="12"/>
      <c r="AC9" s="12"/>
      <c r="AD9" s="19"/>
      <c r="AE9" s="19"/>
      <c r="AF9" s="13"/>
      <c r="AG9" s="13"/>
      <c r="AH9" s="13"/>
      <c r="AI9" s="13"/>
      <c r="AJ9" s="13"/>
      <c r="AK9" s="13"/>
      <c r="AL9" s="18">
        <v>1</v>
      </c>
      <c r="AM9" s="18"/>
      <c r="AN9" s="18"/>
      <c r="AO9" s="18">
        <v>1</v>
      </c>
      <c r="AP9" s="18"/>
      <c r="AQ9" s="18"/>
      <c r="AR9" s="18"/>
      <c r="AS9" s="18"/>
      <c r="AT9" s="18"/>
      <c r="AU9" s="18"/>
      <c r="AV9" s="18"/>
      <c r="AW9" s="18"/>
      <c r="AX9" s="18"/>
      <c r="AY9" s="18"/>
      <c r="AZ9" s="18"/>
      <c r="BA9" s="18"/>
      <c r="BB9" s="18"/>
      <c r="BC9" s="18"/>
      <c r="BD9" s="18"/>
      <c r="BE9" s="18"/>
      <c r="BF9" s="18"/>
      <c r="BG9" s="18"/>
      <c r="BH9" s="18"/>
      <c r="BI9" s="18"/>
      <c r="BJ9" s="18">
        <v>1</v>
      </c>
      <c r="BK9" s="18"/>
      <c r="BL9" s="12"/>
      <c r="BM9" s="12"/>
      <c r="BN9" s="12"/>
      <c r="BO9" s="12"/>
      <c r="BP9" s="12"/>
      <c r="BQ9" s="12"/>
      <c r="BR9" s="12"/>
      <c r="BS9" s="12"/>
      <c r="BT9" s="12"/>
      <c r="BU9" s="12"/>
      <c r="BV9" s="12"/>
      <c r="BW9" s="12"/>
      <c r="BX9" s="12"/>
      <c r="BY9" s="12"/>
      <c r="BZ9" s="12"/>
      <c r="CA9" s="12"/>
      <c r="CB9" s="12"/>
      <c r="CC9" s="12"/>
      <c r="CD9" s="12"/>
      <c r="CE9" s="12"/>
      <c r="CF9" s="13"/>
      <c r="CG9" s="13"/>
      <c r="CH9" s="13"/>
      <c r="CI9" s="13"/>
      <c r="CJ9" s="13"/>
      <c r="CK9" s="13"/>
      <c r="CL9" s="13"/>
      <c r="CM9" s="13"/>
      <c r="CN9" s="13"/>
      <c r="CO9" s="13"/>
      <c r="CP9" s="12"/>
      <c r="CQ9" s="12"/>
      <c r="CR9" s="12"/>
      <c r="CS9" s="12"/>
      <c r="CT9" s="12"/>
      <c r="CU9" s="12"/>
      <c r="CV9" s="12"/>
      <c r="CW9" s="12"/>
      <c r="CX9" s="12"/>
      <c r="CY9" s="12"/>
      <c r="CZ9" s="12"/>
      <c r="DA9" s="12"/>
      <c r="DB9" s="12"/>
      <c r="DC9" s="12"/>
      <c r="DD9" s="19"/>
      <c r="DE9" s="19"/>
      <c r="DF9" s="17"/>
      <c r="DG9" s="17"/>
      <c r="DH9" s="75" t="s">
        <v>110</v>
      </c>
      <c r="DI9" s="17" t="s">
        <v>93</v>
      </c>
      <c r="DJ9" s="17" t="s">
        <v>94</v>
      </c>
      <c r="DK9" s="32" t="s">
        <v>103</v>
      </c>
      <c r="DL9" s="22" t="s">
        <v>111</v>
      </c>
      <c r="DM9" s="22" t="s">
        <v>112</v>
      </c>
      <c r="DN9" s="22" t="s">
        <v>98</v>
      </c>
      <c r="DO9" s="24" t="s">
        <v>106</v>
      </c>
      <c r="DP9" s="32">
        <f t="shared" ref="DP9:DP13" si="0">(B9+D9+F9+H9+J9+L9+N9+P9+R9+T9+V9+X9+Z9+AB9+AF9+AH9+AJ9+AL9+AN9+AP9+AR9+AV9+AX9+AZ9+AT9+BB9+BF9+BH9+BJ9+BL9+BN9+BP9+BR9+BT9+BV9+BX9+BZ9+BD9+CD9+CF9+CH9+CJ9+CP9+CR9+CT9+CV9+CX9+CZ9+CL9+CB9+CN9+DB9+DF9)</f>
        <v>2</v>
      </c>
      <c r="DQ9" s="32">
        <f t="shared" ref="DQ9:DQ13" si="1">(C9+E9+G9+I9+K9+M9+O9+Q9+S9+U9+W9+Y9+AA9+AC9+AG9+AI9+AK9+AM9+AO9+AQ9+AS9+AW9+AY9+BA9+AU9+BC9+BG9+BI9+BK9+BM9+BO9+BQ9+BS9+BU9+BW9+BY9+CA9+BE9+CE9+CG9+CI9+CK9+CQ9+CS9+CU9+CW9+CY9+DA9+CM9+CC9+CO9+DC9+DG9)</f>
        <v>1</v>
      </c>
      <c r="DR9" s="75" t="s">
        <v>113</v>
      </c>
      <c r="DS9" s="69" t="s">
        <v>114</v>
      </c>
    </row>
    <row r="10" spans="1:123" s="2" customFormat="1" ht="132" customHeight="1">
      <c r="A10" s="13" t="s">
        <v>115</v>
      </c>
      <c r="B10" s="12"/>
      <c r="C10" s="12"/>
      <c r="D10" s="12"/>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9"/>
      <c r="AE10" s="19"/>
      <c r="AF10" s="13"/>
      <c r="AG10" s="13"/>
      <c r="AH10" s="13"/>
      <c r="AI10" s="13"/>
      <c r="AJ10" s="13"/>
      <c r="AK10" s="13"/>
      <c r="AL10" s="13"/>
      <c r="AM10" s="13"/>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8">
        <v>1</v>
      </c>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v>1</v>
      </c>
      <c r="CW10" s="18"/>
      <c r="CX10" s="12"/>
      <c r="CY10" s="12"/>
      <c r="CZ10" s="12"/>
      <c r="DA10" s="12"/>
      <c r="DB10" s="12"/>
      <c r="DC10" s="12"/>
      <c r="DD10" s="19"/>
      <c r="DE10" s="19"/>
      <c r="DF10" s="17"/>
      <c r="DG10" s="17"/>
      <c r="DH10" s="75" t="s">
        <v>116</v>
      </c>
      <c r="DI10" s="17" t="s">
        <v>93</v>
      </c>
      <c r="DJ10" s="17" t="s">
        <v>94</v>
      </c>
      <c r="DK10" s="76" t="s">
        <v>117</v>
      </c>
      <c r="DL10" s="22" t="s">
        <v>118</v>
      </c>
      <c r="DM10" s="22" t="s">
        <v>119</v>
      </c>
      <c r="DN10" s="22" t="s">
        <v>98</v>
      </c>
      <c r="DO10" s="24" t="s">
        <v>106</v>
      </c>
      <c r="DP10" s="32">
        <f t="shared" si="0"/>
        <v>2</v>
      </c>
      <c r="DQ10" s="32">
        <f t="shared" si="1"/>
        <v>0</v>
      </c>
      <c r="DR10" s="17" t="s">
        <v>120</v>
      </c>
      <c r="DS10" s="66" t="s">
        <v>121</v>
      </c>
    </row>
    <row r="11" spans="1:123" s="2" customFormat="1" ht="161.25" customHeight="1">
      <c r="A11" s="13" t="s">
        <v>122</v>
      </c>
      <c r="B11" s="12"/>
      <c r="C11" s="12"/>
      <c r="D11" s="12"/>
      <c r="E11" s="12"/>
      <c r="F11" s="12"/>
      <c r="G11" s="12"/>
      <c r="H11" s="12"/>
      <c r="I11" s="12"/>
      <c r="J11" s="12"/>
      <c r="K11" s="12"/>
      <c r="L11" s="12"/>
      <c r="M11" s="12"/>
      <c r="N11" s="12"/>
      <c r="O11" s="12"/>
      <c r="P11" s="12"/>
      <c r="Q11" s="12"/>
      <c r="R11" s="12"/>
      <c r="S11" s="12"/>
      <c r="T11" s="12"/>
      <c r="U11" s="12"/>
      <c r="V11" s="12"/>
      <c r="W11" s="12"/>
      <c r="X11" s="12"/>
      <c r="Y11" s="12"/>
      <c r="Z11" s="12"/>
      <c r="AA11" s="12"/>
      <c r="AB11" s="12"/>
      <c r="AC11" s="12"/>
      <c r="AD11" s="19"/>
      <c r="AE11" s="19"/>
      <c r="AF11" s="13"/>
      <c r="AG11" s="13"/>
      <c r="AH11" s="13"/>
      <c r="AI11" s="13"/>
      <c r="AJ11" s="13"/>
      <c r="AK11" s="13"/>
      <c r="AL11" s="13"/>
      <c r="AM11" s="13"/>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3"/>
      <c r="CG11" s="13"/>
      <c r="CH11" s="13"/>
      <c r="CI11" s="13"/>
      <c r="CJ11" s="13"/>
      <c r="CK11" s="13"/>
      <c r="CL11" s="13"/>
      <c r="CM11" s="13"/>
      <c r="CN11" s="13"/>
      <c r="CO11" s="13"/>
      <c r="CP11" s="18">
        <v>1</v>
      </c>
      <c r="CQ11" s="18"/>
      <c r="CR11" s="18"/>
      <c r="CS11" s="18"/>
      <c r="CT11" s="18"/>
      <c r="CU11" s="18"/>
      <c r="CV11" s="18"/>
      <c r="CW11" s="18"/>
      <c r="CX11" s="18"/>
      <c r="CY11" s="18"/>
      <c r="CZ11" s="18"/>
      <c r="DA11" s="18"/>
      <c r="DB11" s="18"/>
      <c r="DC11" s="18"/>
      <c r="DD11" s="19"/>
      <c r="DE11" s="19"/>
      <c r="DF11" s="18"/>
      <c r="DG11" s="18"/>
      <c r="DH11" s="75" t="s">
        <v>123</v>
      </c>
      <c r="DI11" s="17" t="s">
        <v>93</v>
      </c>
      <c r="DJ11" s="17" t="s">
        <v>94</v>
      </c>
      <c r="DK11" s="76" t="s">
        <v>124</v>
      </c>
      <c r="DL11" s="22" t="s">
        <v>125</v>
      </c>
      <c r="DM11" s="22" t="s">
        <v>126</v>
      </c>
      <c r="DN11" s="22" t="s">
        <v>98</v>
      </c>
      <c r="DO11" s="24" t="s">
        <v>106</v>
      </c>
      <c r="DP11" s="32">
        <f t="shared" si="0"/>
        <v>1</v>
      </c>
      <c r="DQ11" s="32">
        <f t="shared" si="1"/>
        <v>0</v>
      </c>
      <c r="DR11" s="17" t="s">
        <v>120</v>
      </c>
      <c r="DS11" s="66" t="s">
        <v>121</v>
      </c>
    </row>
    <row r="12" spans="1:123" s="2" customFormat="1" ht="87.75" customHeight="1">
      <c r="A12" s="13" t="s">
        <v>39</v>
      </c>
      <c r="B12" s="12"/>
      <c r="C12" s="12"/>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9"/>
      <c r="AE12" s="19"/>
      <c r="AF12" s="13"/>
      <c r="AG12" s="13"/>
      <c r="AH12" s="13"/>
      <c r="AI12" s="13"/>
      <c r="AJ12" s="13"/>
      <c r="AK12" s="13"/>
      <c r="AL12" s="13"/>
      <c r="AM12" s="13"/>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8">
        <v>1</v>
      </c>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v>1</v>
      </c>
      <c r="CO12" s="18"/>
      <c r="CP12" s="12"/>
      <c r="CQ12" s="12"/>
      <c r="CR12" s="12"/>
      <c r="CS12" s="12"/>
      <c r="CT12" s="12"/>
      <c r="CU12" s="12"/>
      <c r="CV12" s="12"/>
      <c r="CW12" s="12"/>
      <c r="CX12" s="12"/>
      <c r="CY12" s="12"/>
      <c r="CZ12" s="12"/>
      <c r="DA12" s="12"/>
      <c r="DB12" s="12"/>
      <c r="DC12" s="12"/>
      <c r="DD12" s="19"/>
      <c r="DE12" s="19"/>
      <c r="DF12" s="17"/>
      <c r="DG12" s="17"/>
      <c r="DH12" s="75" t="s">
        <v>127</v>
      </c>
      <c r="DI12" s="17" t="s">
        <v>128</v>
      </c>
      <c r="DJ12" s="17" t="s">
        <v>94</v>
      </c>
      <c r="DK12" s="76" t="s">
        <v>129</v>
      </c>
      <c r="DL12" s="22" t="s">
        <v>130</v>
      </c>
      <c r="DM12" s="22" t="s">
        <v>131</v>
      </c>
      <c r="DN12" s="22" t="s">
        <v>98</v>
      </c>
      <c r="DO12" s="24" t="s">
        <v>106</v>
      </c>
      <c r="DP12" s="32">
        <f t="shared" si="0"/>
        <v>2</v>
      </c>
      <c r="DQ12" s="32">
        <f t="shared" si="1"/>
        <v>0</v>
      </c>
      <c r="DR12" s="17" t="s">
        <v>120</v>
      </c>
      <c r="DS12" s="66" t="s">
        <v>121</v>
      </c>
    </row>
    <row r="13" spans="1:123" s="2" customFormat="1" ht="216" customHeight="1">
      <c r="A13" s="113" t="s">
        <v>132</v>
      </c>
      <c r="B13" s="12"/>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9"/>
      <c r="AE13" s="19"/>
      <c r="AF13" s="13"/>
      <c r="AG13" s="13"/>
      <c r="AH13" s="13"/>
      <c r="AI13" s="13"/>
      <c r="AJ13" s="13"/>
      <c r="AK13" s="13"/>
      <c r="AL13" s="13"/>
      <c r="AM13" s="13"/>
      <c r="AN13" s="12"/>
      <c r="AO13" s="12"/>
      <c r="AP13" s="12"/>
      <c r="AQ13" s="12"/>
      <c r="AR13" s="18">
        <v>1</v>
      </c>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v>1</v>
      </c>
      <c r="BQ13" s="18"/>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9"/>
      <c r="DE13" s="19"/>
      <c r="DF13" s="17"/>
      <c r="DG13" s="17"/>
      <c r="DH13" s="75" t="s">
        <v>133</v>
      </c>
      <c r="DI13" s="17" t="s">
        <v>134</v>
      </c>
      <c r="DJ13" s="17" t="s">
        <v>94</v>
      </c>
      <c r="DK13" s="76" t="s">
        <v>135</v>
      </c>
      <c r="DL13" s="22" t="s">
        <v>136</v>
      </c>
      <c r="DM13" s="22" t="s">
        <v>137</v>
      </c>
      <c r="DN13" s="22" t="s">
        <v>98</v>
      </c>
      <c r="DO13" s="24" t="s">
        <v>106</v>
      </c>
      <c r="DP13" s="32">
        <f t="shared" si="0"/>
        <v>2</v>
      </c>
      <c r="DQ13" s="32">
        <f t="shared" si="1"/>
        <v>0</v>
      </c>
      <c r="DR13" s="75" t="s">
        <v>138</v>
      </c>
      <c r="DS13" s="66" t="s">
        <v>114</v>
      </c>
    </row>
    <row r="14" spans="1:123" s="2" customFormat="1" ht="147.75" customHeight="1">
      <c r="A14" s="61" t="s">
        <v>139</v>
      </c>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9"/>
      <c r="AE14" s="19"/>
      <c r="AF14" s="13"/>
      <c r="AG14" s="13"/>
      <c r="AH14" s="13"/>
      <c r="AI14" s="13"/>
      <c r="AJ14" s="13"/>
      <c r="AK14" s="13"/>
      <c r="AL14" s="13"/>
      <c r="AM14" s="13"/>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8">
        <v>1</v>
      </c>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v>1</v>
      </c>
      <c r="CU14" s="18"/>
      <c r="CV14" s="12"/>
      <c r="CW14" s="12"/>
      <c r="CX14" s="12"/>
      <c r="CY14" s="12"/>
      <c r="CZ14" s="12"/>
      <c r="DA14" s="12"/>
      <c r="DB14" s="12"/>
      <c r="DC14" s="12"/>
      <c r="DD14" s="19"/>
      <c r="DE14" s="19"/>
      <c r="DF14" s="17"/>
      <c r="DG14" s="17"/>
      <c r="DH14" s="75" t="s">
        <v>140</v>
      </c>
      <c r="DI14" s="17" t="s">
        <v>141</v>
      </c>
      <c r="DJ14" s="17" t="s">
        <v>94</v>
      </c>
      <c r="DK14" s="76" t="s">
        <v>142</v>
      </c>
      <c r="DL14" s="22" t="s">
        <v>143</v>
      </c>
      <c r="DM14" s="22" t="s">
        <v>144</v>
      </c>
      <c r="DN14" s="22" t="s">
        <v>98</v>
      </c>
      <c r="DO14" s="24" t="s">
        <v>106</v>
      </c>
      <c r="DP14" s="32">
        <f t="shared" ref="DP14" si="2">(B14+D14+F14+H14+J14+L14+N14+P14+R14+T14+V14+X14+Z14+AB14+AF14+AH14+AJ14+AL14+AN14+AP14+AR14+AV14+AX14+AZ14+AT14+BB14+BF14+BH14+BJ14+BL14+BN14+BP14+BR14+BT14+BV14+BX14+BZ14+BD14+CD14+CF14+CH14+CJ14+CP14+CR14+CT14+CV14+CX14+CZ14+CL14+CB14+CN14+DB14+DF14)</f>
        <v>2</v>
      </c>
      <c r="DQ14" s="32">
        <f t="shared" ref="DQ14" si="3">(C14+E14+G14+I14+K14+M14+O14+Q14+S14+U14+W14+Y14+AA14+AC14+AG14+AI14+AK14+AM14+AO14+AQ14+AS14+AW14+AY14+BA14+AU14+BC14+BG14+BI14+BK14+BM14+BO14+BQ14+BS14+BU14+BW14+BY14+CA14+BE14+CE14+CG14+CI14+CK14+CQ14+CS14+CU14+CW14+CY14+DA14+CM14+CC14+CO14+DC14+DG14)</f>
        <v>0</v>
      </c>
      <c r="DR14" s="16" t="s">
        <v>120</v>
      </c>
      <c r="DS14" s="66" t="s">
        <v>121</v>
      </c>
    </row>
    <row r="15" spans="1:123" s="2" customFormat="1" ht="57.75" customHeight="1">
      <c r="A15" s="134" t="s">
        <v>145</v>
      </c>
      <c r="B15" s="135"/>
      <c r="C15" s="135"/>
      <c r="D15" s="135"/>
      <c r="E15" s="135"/>
      <c r="F15" s="135"/>
      <c r="G15" s="135"/>
      <c r="H15" s="135"/>
      <c r="I15" s="135"/>
      <c r="J15" s="135"/>
      <c r="K15" s="135"/>
      <c r="L15" s="135"/>
      <c r="M15" s="135"/>
      <c r="N15" s="135"/>
      <c r="O15" s="135"/>
      <c r="P15" s="135"/>
      <c r="Q15" s="135"/>
      <c r="R15" s="135"/>
      <c r="S15" s="135"/>
      <c r="T15" s="135"/>
      <c r="U15" s="135"/>
      <c r="V15" s="135"/>
      <c r="W15" s="135"/>
      <c r="X15" s="135"/>
      <c r="Y15" s="135"/>
      <c r="Z15" s="135"/>
      <c r="AA15" s="135"/>
      <c r="AB15" s="135"/>
      <c r="AC15" s="135"/>
      <c r="AD15" s="135"/>
      <c r="AE15" s="135"/>
      <c r="AF15" s="135"/>
      <c r="AG15" s="135"/>
      <c r="AH15" s="135"/>
      <c r="AI15" s="135"/>
      <c r="AJ15" s="135"/>
      <c r="AK15" s="135"/>
      <c r="AL15" s="135"/>
      <c r="AM15" s="135"/>
      <c r="AN15" s="135"/>
      <c r="AO15" s="135"/>
      <c r="AP15" s="135"/>
      <c r="AQ15" s="135"/>
      <c r="AR15" s="135"/>
      <c r="AS15" s="135"/>
      <c r="AT15" s="135"/>
      <c r="AU15" s="135"/>
      <c r="AV15" s="135"/>
      <c r="AW15" s="135"/>
      <c r="AX15" s="135"/>
      <c r="AY15" s="135"/>
      <c r="AZ15" s="135"/>
      <c r="BA15" s="135"/>
      <c r="BB15" s="135"/>
      <c r="BC15" s="135"/>
      <c r="BD15" s="135"/>
      <c r="BE15" s="135"/>
      <c r="BF15" s="135"/>
      <c r="BG15" s="135"/>
      <c r="BH15" s="135"/>
      <c r="BI15" s="135"/>
      <c r="BJ15" s="135"/>
      <c r="BK15" s="135"/>
      <c r="BL15" s="135"/>
      <c r="BM15" s="135"/>
      <c r="BN15" s="135"/>
      <c r="BO15" s="135"/>
      <c r="BP15" s="135"/>
      <c r="BQ15" s="135"/>
      <c r="BR15" s="135"/>
      <c r="BS15" s="135"/>
      <c r="BT15" s="135"/>
      <c r="BU15" s="135"/>
      <c r="BV15" s="135"/>
      <c r="BW15" s="135"/>
      <c r="BX15" s="135"/>
      <c r="BY15" s="135"/>
      <c r="BZ15" s="135"/>
      <c r="CA15" s="135"/>
      <c r="CB15" s="135"/>
      <c r="CC15" s="135"/>
      <c r="CD15" s="135"/>
      <c r="CE15" s="135"/>
      <c r="CF15" s="135"/>
      <c r="CG15" s="135"/>
      <c r="CH15" s="135"/>
      <c r="CI15" s="135"/>
      <c r="CJ15" s="135"/>
      <c r="CK15" s="135"/>
      <c r="CL15" s="135"/>
      <c r="CM15" s="135"/>
      <c r="CN15" s="135"/>
      <c r="CO15" s="135"/>
      <c r="CP15" s="135"/>
      <c r="CQ15" s="135"/>
      <c r="CR15" s="135"/>
      <c r="CS15" s="135"/>
      <c r="CT15" s="135"/>
      <c r="CU15" s="135"/>
      <c r="CV15" s="135"/>
      <c r="CW15" s="135"/>
      <c r="CX15" s="135"/>
      <c r="CY15" s="135"/>
      <c r="CZ15" s="135"/>
      <c r="DA15" s="135"/>
      <c r="DB15" s="135"/>
      <c r="DC15" s="135"/>
      <c r="DD15" s="135"/>
      <c r="DE15" s="135"/>
      <c r="DF15" s="135"/>
      <c r="DG15" s="135"/>
      <c r="DH15" s="135"/>
      <c r="DI15" s="135"/>
      <c r="DJ15" s="135"/>
      <c r="DK15" s="135"/>
      <c r="DL15" s="135"/>
      <c r="DM15" s="135"/>
      <c r="DN15" s="135"/>
      <c r="DO15" s="136"/>
      <c r="DP15" s="134"/>
      <c r="DQ15" s="135"/>
      <c r="DR15" s="135"/>
      <c r="DS15" s="135"/>
    </row>
    <row r="16" spans="1:123" s="2" customFormat="1" ht="81" customHeight="1">
      <c r="A16" s="107" t="s">
        <v>146</v>
      </c>
      <c r="B16" s="12"/>
      <c r="C16" s="12"/>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9"/>
      <c r="AE16" s="19"/>
      <c r="AF16" s="13"/>
      <c r="AG16" s="13"/>
      <c r="AH16" s="13"/>
      <c r="AI16" s="13"/>
      <c r="AJ16" s="13"/>
      <c r="AK16" s="13"/>
      <c r="AL16" s="13"/>
      <c r="AM16" s="13"/>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3"/>
      <c r="CG16" s="13"/>
      <c r="CH16" s="13"/>
      <c r="CI16" s="13"/>
      <c r="CJ16" s="13"/>
      <c r="CK16" s="13"/>
      <c r="CL16" s="13"/>
      <c r="CM16" s="13"/>
      <c r="CN16" s="13"/>
      <c r="CO16" s="13"/>
      <c r="CP16" s="12"/>
      <c r="CQ16" s="12"/>
      <c r="CR16" s="12"/>
      <c r="CS16" s="12"/>
      <c r="CT16" s="12"/>
      <c r="CU16" s="12"/>
      <c r="CV16" s="12"/>
      <c r="CW16" s="12"/>
      <c r="CX16" s="12"/>
      <c r="CY16" s="12"/>
      <c r="CZ16" s="12"/>
      <c r="DA16" s="12"/>
      <c r="DB16" s="12"/>
      <c r="DC16" s="12"/>
      <c r="DD16" s="19"/>
      <c r="DE16" s="19"/>
      <c r="DF16" s="17"/>
      <c r="DG16" s="17"/>
      <c r="DH16" s="75" t="s">
        <v>147</v>
      </c>
      <c r="DI16" s="17" t="s">
        <v>148</v>
      </c>
      <c r="DJ16" s="17" t="s">
        <v>94</v>
      </c>
      <c r="DK16" s="76" t="s">
        <v>149</v>
      </c>
      <c r="DL16" s="76" t="s">
        <v>149</v>
      </c>
      <c r="DM16" s="76" t="s">
        <v>149</v>
      </c>
      <c r="DN16" s="22" t="s">
        <v>98</v>
      </c>
      <c r="DO16" s="24" t="s">
        <v>150</v>
      </c>
      <c r="DP16" s="32">
        <f t="shared" ref="DP16:DP18" si="4">(B16+D16+F16+H16+J16+L16+N16+P16+R16+T16+V16+X16+Z16+AB16+AF16+AH16+AJ16+AL16+AN16+AP16+AR16+AV16+AX16+AZ16+AT16+BB16+BF16+BH16+BJ16+BL16+BN16+BP16+BR16+BT16+BV16+BX16+BZ16+BD16+CD16+CF16+CH16+CJ16+CP16+CR16+CT16+CV16+CX16+CZ16+CL16+CB16+CN16+DB16+DF16)</f>
        <v>0</v>
      </c>
      <c r="DQ16" s="32">
        <f t="shared" ref="DQ16:DQ18" si="5">(C16+E16+G16+I16+K16+M16+O16+Q16+S16+U16+W16+Y16+AA16+AC16+AG16+AI16+AK16+AM16+AO16+AQ16+AS16+AW16+AY16+BA16+AU16+BC16+BG16+BI16+BK16+BM16+BO16+BQ16+BS16+BU16+BW16+BY16+CA16+BE16+CE16+CG16+CI16+CK16+CQ16+CS16+CU16+CW16+CY16+DA16+CM16+CC16+CO16+DC16+DG16)</f>
        <v>0</v>
      </c>
      <c r="DR16" s="17" t="s">
        <v>120</v>
      </c>
      <c r="DS16" s="66" t="s">
        <v>121</v>
      </c>
    </row>
    <row r="17" spans="1:126" s="2" customFormat="1" ht="158.25" customHeight="1">
      <c r="A17" s="108" t="s">
        <v>151</v>
      </c>
      <c r="B17" s="42"/>
      <c r="C17" s="42"/>
      <c r="D17" s="12"/>
      <c r="E17" s="12"/>
      <c r="F17" s="12"/>
      <c r="G17" s="12"/>
      <c r="H17" s="12"/>
      <c r="I17" s="12"/>
      <c r="J17" s="12"/>
      <c r="K17" s="12"/>
      <c r="L17" s="12"/>
      <c r="M17" s="12"/>
      <c r="N17" s="12"/>
      <c r="O17" s="12"/>
      <c r="P17" s="12"/>
      <c r="Q17" s="12"/>
      <c r="R17" s="12"/>
      <c r="S17" s="12"/>
      <c r="T17" s="12"/>
      <c r="U17" s="12"/>
      <c r="V17" s="12"/>
      <c r="W17" s="12"/>
      <c r="X17" s="12"/>
      <c r="Y17" s="12"/>
      <c r="Z17" s="12"/>
      <c r="AA17" s="12"/>
      <c r="AB17" s="18">
        <v>1</v>
      </c>
      <c r="AC17" s="18"/>
      <c r="AD17" s="19"/>
      <c r="AE17" s="19"/>
      <c r="AF17" s="13"/>
      <c r="AG17" s="13"/>
      <c r="AH17" s="13"/>
      <c r="AI17" s="13"/>
      <c r="AJ17" s="13"/>
      <c r="AK17" s="13"/>
      <c r="AL17" s="13"/>
      <c r="AM17" s="13"/>
      <c r="AN17" s="12"/>
      <c r="AO17" s="12"/>
      <c r="AP17" s="12"/>
      <c r="AQ17" s="12"/>
      <c r="AR17" s="12"/>
      <c r="AS17" s="12"/>
      <c r="AT17" s="12"/>
      <c r="AU17" s="12"/>
      <c r="AV17" s="12"/>
      <c r="AW17" s="12"/>
      <c r="AX17" s="12"/>
      <c r="AY17" s="12"/>
      <c r="AZ17" s="12"/>
      <c r="BA17" s="12"/>
      <c r="BB17" s="12"/>
      <c r="BC17" s="12">
        <v>1</v>
      </c>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3"/>
      <c r="CG17" s="13"/>
      <c r="CH17" s="13"/>
      <c r="CI17" s="13"/>
      <c r="CJ17" s="13"/>
      <c r="CK17" s="13"/>
      <c r="CL17" s="13"/>
      <c r="CM17" s="13"/>
      <c r="CN17" s="13"/>
      <c r="CO17" s="13"/>
      <c r="CP17" s="12"/>
      <c r="CQ17" s="12"/>
      <c r="CR17" s="12"/>
      <c r="CS17" s="12"/>
      <c r="CT17" s="12"/>
      <c r="CU17" s="12"/>
      <c r="CV17" s="12"/>
      <c r="CW17" s="12"/>
      <c r="CX17" s="12"/>
      <c r="CY17" s="12"/>
      <c r="CZ17" s="12"/>
      <c r="DA17" s="12"/>
      <c r="DB17" s="12"/>
      <c r="DC17" s="12"/>
      <c r="DD17" s="19"/>
      <c r="DE17" s="19"/>
      <c r="DF17" s="17"/>
      <c r="DG17" s="17"/>
      <c r="DH17" s="17" t="s">
        <v>152</v>
      </c>
      <c r="DI17" s="17" t="s">
        <v>153</v>
      </c>
      <c r="DJ17" s="17" t="s">
        <v>94</v>
      </c>
      <c r="DK17" s="76" t="s">
        <v>66</v>
      </c>
      <c r="DL17" s="22" t="s">
        <v>143</v>
      </c>
      <c r="DM17" s="22" t="s">
        <v>144</v>
      </c>
      <c r="DN17" s="22" t="s">
        <v>98</v>
      </c>
      <c r="DO17" s="24" t="s">
        <v>154</v>
      </c>
      <c r="DP17" s="32">
        <f t="shared" si="4"/>
        <v>1</v>
      </c>
      <c r="DQ17" s="32">
        <f t="shared" si="5"/>
        <v>1</v>
      </c>
      <c r="DR17" s="75" t="s">
        <v>155</v>
      </c>
      <c r="DS17" s="66" t="s">
        <v>156</v>
      </c>
    </row>
    <row r="18" spans="1:126" s="2" customFormat="1" ht="64.5" customHeight="1">
      <c r="A18" s="17" t="s">
        <v>157</v>
      </c>
      <c r="B18" s="42"/>
      <c r="C18" s="4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9"/>
      <c r="AE18" s="19"/>
      <c r="AF18" s="13"/>
      <c r="AG18" s="13"/>
      <c r="AH18" s="13"/>
      <c r="AI18" s="13"/>
      <c r="AJ18" s="13"/>
      <c r="AK18" s="13"/>
      <c r="AL18" s="13"/>
      <c r="AM18" s="13"/>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6"/>
      <c r="BW18" s="16"/>
      <c r="BX18" s="16"/>
      <c r="BY18" s="16"/>
      <c r="BZ18" s="16"/>
      <c r="CA18" s="16"/>
      <c r="CB18" s="16"/>
      <c r="CC18" s="16"/>
      <c r="CD18" s="16"/>
      <c r="CE18" s="16"/>
      <c r="CF18" s="16"/>
      <c r="CG18" s="16"/>
      <c r="CH18" s="16"/>
      <c r="CI18" s="16"/>
      <c r="CJ18" s="16"/>
      <c r="CK18" s="16"/>
      <c r="CL18" s="16"/>
      <c r="CM18" s="16"/>
      <c r="CN18" s="16"/>
      <c r="CO18" s="16"/>
      <c r="CP18" s="12"/>
      <c r="CQ18" s="12"/>
      <c r="CR18" s="12"/>
      <c r="CS18" s="12"/>
      <c r="CT18" s="12"/>
      <c r="CU18" s="12"/>
      <c r="CV18" s="12"/>
      <c r="CW18" s="12"/>
      <c r="CX18" s="16"/>
      <c r="CY18" s="16"/>
      <c r="CZ18" s="16"/>
      <c r="DA18" s="16"/>
      <c r="DB18" s="16"/>
      <c r="DC18" s="16"/>
      <c r="DD18" s="57"/>
      <c r="DE18" s="57"/>
      <c r="DF18" s="17"/>
      <c r="DG18" s="17"/>
      <c r="DH18" s="17"/>
      <c r="DI18" s="17"/>
      <c r="DJ18" s="17"/>
      <c r="DK18" s="32"/>
      <c r="DL18" s="22"/>
      <c r="DM18" s="22"/>
      <c r="DN18" s="22"/>
      <c r="DO18" s="24"/>
      <c r="DP18" s="32">
        <f t="shared" si="4"/>
        <v>0</v>
      </c>
      <c r="DQ18" s="32">
        <f t="shared" si="5"/>
        <v>0</v>
      </c>
      <c r="DR18" s="77" t="s">
        <v>158</v>
      </c>
      <c r="DS18" s="66" t="s">
        <v>159</v>
      </c>
    </row>
    <row r="19" spans="1:126" s="2" customFormat="1" ht="35.1" customHeight="1">
      <c r="A19" s="141" t="s">
        <v>160</v>
      </c>
      <c r="B19" s="135"/>
      <c r="C19" s="135"/>
      <c r="D19" s="135"/>
      <c r="E19" s="135"/>
      <c r="F19" s="135"/>
      <c r="G19" s="135"/>
      <c r="H19" s="135"/>
      <c r="I19" s="135"/>
      <c r="J19" s="135"/>
      <c r="K19" s="135"/>
      <c r="L19" s="135"/>
      <c r="M19" s="135"/>
      <c r="N19" s="135"/>
      <c r="O19" s="135"/>
      <c r="P19" s="135"/>
      <c r="Q19" s="135"/>
      <c r="R19" s="135"/>
      <c r="S19" s="135"/>
      <c r="T19" s="135"/>
      <c r="U19" s="135"/>
      <c r="V19" s="135"/>
      <c r="W19" s="135"/>
      <c r="X19" s="135"/>
      <c r="Y19" s="135"/>
      <c r="Z19" s="135"/>
      <c r="AA19" s="135"/>
      <c r="AB19" s="135"/>
      <c r="AC19" s="135"/>
      <c r="AD19" s="135"/>
      <c r="AE19" s="135"/>
      <c r="AF19" s="135"/>
      <c r="AG19" s="135"/>
      <c r="AH19" s="135"/>
      <c r="AI19" s="135"/>
      <c r="AJ19" s="135"/>
      <c r="AK19" s="135"/>
      <c r="AL19" s="135"/>
      <c r="AM19" s="135"/>
      <c r="AN19" s="135"/>
      <c r="AO19" s="135"/>
      <c r="AP19" s="135"/>
      <c r="AQ19" s="135"/>
      <c r="AR19" s="135"/>
      <c r="AS19" s="135"/>
      <c r="AT19" s="135"/>
      <c r="AU19" s="135"/>
      <c r="AV19" s="135"/>
      <c r="AW19" s="135"/>
      <c r="AX19" s="135"/>
      <c r="AY19" s="135"/>
      <c r="AZ19" s="135"/>
      <c r="BA19" s="135"/>
      <c r="BB19" s="135"/>
      <c r="BC19" s="135"/>
      <c r="BD19" s="135"/>
      <c r="BE19" s="135"/>
      <c r="BF19" s="135"/>
      <c r="BG19" s="135"/>
      <c r="BH19" s="135"/>
      <c r="BI19" s="135"/>
      <c r="BJ19" s="135"/>
      <c r="BK19" s="135"/>
      <c r="BL19" s="135"/>
      <c r="BM19" s="135"/>
      <c r="BN19" s="135"/>
      <c r="BO19" s="135"/>
      <c r="BP19" s="135"/>
      <c r="BQ19" s="135"/>
      <c r="BR19" s="135"/>
      <c r="BS19" s="135"/>
      <c r="BT19" s="135"/>
      <c r="BU19" s="135"/>
      <c r="BV19" s="135"/>
      <c r="BW19" s="135"/>
      <c r="BX19" s="135"/>
      <c r="BY19" s="135"/>
      <c r="BZ19" s="135"/>
      <c r="CA19" s="135"/>
      <c r="CB19" s="135"/>
      <c r="CC19" s="135"/>
      <c r="CD19" s="135"/>
      <c r="CE19" s="135"/>
      <c r="CF19" s="135"/>
      <c r="CG19" s="135"/>
      <c r="CH19" s="135"/>
      <c r="CI19" s="135"/>
      <c r="CJ19" s="135"/>
      <c r="CK19" s="135"/>
      <c r="CL19" s="135"/>
      <c r="CM19" s="135"/>
      <c r="CN19" s="135"/>
      <c r="CO19" s="135"/>
      <c r="CP19" s="135"/>
      <c r="CQ19" s="135"/>
      <c r="CR19" s="135"/>
      <c r="CS19" s="135"/>
      <c r="CT19" s="135"/>
      <c r="CU19" s="135"/>
      <c r="CV19" s="135"/>
      <c r="CW19" s="135"/>
      <c r="CX19" s="135"/>
      <c r="CY19" s="135"/>
      <c r="CZ19" s="135"/>
      <c r="DA19" s="135"/>
      <c r="DB19" s="135"/>
      <c r="DC19" s="135"/>
      <c r="DD19" s="135"/>
      <c r="DE19" s="135"/>
      <c r="DF19" s="135"/>
      <c r="DG19" s="135"/>
      <c r="DH19" s="135"/>
      <c r="DI19" s="135"/>
      <c r="DJ19" s="135"/>
      <c r="DK19" s="135"/>
      <c r="DL19" s="135"/>
      <c r="DM19" s="135"/>
      <c r="DN19" s="135"/>
      <c r="DO19" s="136"/>
      <c r="DP19" s="65"/>
      <c r="DQ19" s="65"/>
      <c r="DR19" s="23"/>
      <c r="DS19" s="23"/>
    </row>
    <row r="20" spans="1:126" s="2" customFormat="1" ht="253.5" customHeight="1">
      <c r="A20" s="113" t="s">
        <v>161</v>
      </c>
      <c r="B20" s="16"/>
      <c r="C20" s="16"/>
      <c r="D20" s="16"/>
      <c r="E20" s="16"/>
      <c r="F20" s="16"/>
      <c r="G20" s="16"/>
      <c r="H20" s="16"/>
      <c r="I20" s="16"/>
      <c r="J20" s="16"/>
      <c r="K20" s="16"/>
      <c r="L20" s="12"/>
      <c r="M20" s="12"/>
      <c r="N20" s="12"/>
      <c r="O20" s="12"/>
      <c r="P20" s="12"/>
      <c r="Q20" s="12"/>
      <c r="R20" s="12"/>
      <c r="S20" s="12"/>
      <c r="T20" s="18">
        <v>1</v>
      </c>
      <c r="U20" s="18"/>
      <c r="V20" s="18"/>
      <c r="W20" s="18"/>
      <c r="X20" s="18"/>
      <c r="Y20" s="18"/>
      <c r="Z20" s="18"/>
      <c r="AA20" s="18"/>
      <c r="AB20" s="18"/>
      <c r="AC20" s="18"/>
      <c r="AD20" s="19"/>
      <c r="AE20" s="19"/>
      <c r="AF20" s="18"/>
      <c r="AG20" s="18"/>
      <c r="AH20" s="18"/>
      <c r="AI20" s="18">
        <v>1</v>
      </c>
      <c r="AJ20" s="18">
        <v>1</v>
      </c>
      <c r="AK20" s="18">
        <v>1</v>
      </c>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7"/>
      <c r="BW20" s="17"/>
      <c r="BX20" s="17"/>
      <c r="BY20" s="17"/>
      <c r="BZ20" s="17"/>
      <c r="CA20" s="17"/>
      <c r="CB20" s="17"/>
      <c r="CC20" s="17"/>
      <c r="CD20" s="17"/>
      <c r="CE20" s="17"/>
      <c r="CF20" s="17"/>
      <c r="CG20" s="17"/>
      <c r="CH20" s="17"/>
      <c r="CI20" s="17"/>
      <c r="CJ20" s="17"/>
      <c r="CK20" s="17"/>
      <c r="CL20" s="17"/>
      <c r="CM20" s="17"/>
      <c r="CN20" s="17"/>
      <c r="CO20" s="17"/>
      <c r="CP20" s="12"/>
      <c r="CQ20" s="12"/>
      <c r="CR20" s="12"/>
      <c r="CS20" s="12"/>
      <c r="CT20" s="12"/>
      <c r="CU20" s="12"/>
      <c r="CV20" s="12"/>
      <c r="CW20" s="12"/>
      <c r="CX20" s="17"/>
      <c r="CY20" s="17"/>
      <c r="CZ20" s="17"/>
      <c r="DA20" s="17"/>
      <c r="DB20" s="17"/>
      <c r="DC20" s="17"/>
      <c r="DD20" s="19"/>
      <c r="DE20" s="19"/>
      <c r="DF20" s="13"/>
      <c r="DG20" s="17"/>
      <c r="DH20" s="17" t="s">
        <v>162</v>
      </c>
      <c r="DI20" s="17" t="s">
        <v>163</v>
      </c>
      <c r="DJ20" s="32" t="s">
        <v>164</v>
      </c>
      <c r="DK20" s="32" t="s">
        <v>165</v>
      </c>
      <c r="DL20" s="22" t="s">
        <v>166</v>
      </c>
      <c r="DM20" s="22" t="s">
        <v>167</v>
      </c>
      <c r="DN20" s="22" t="s">
        <v>168</v>
      </c>
      <c r="DO20" s="25" t="s">
        <v>169</v>
      </c>
      <c r="DP20" s="32">
        <f t="shared" ref="DP20:DP46" si="6">(B20+D20+F20+H20+J20+L20+N20+P20+R20+T20+V20+X20+Z20+AB20+AF20+AH20+AJ20+AL20+AN20+AP20+AR20+AV20+AX20+AZ20+AT20+BB20+BF20+BH20+BJ20+BL20+BN20+BP20+BR20+BT20+BV20+BX20+BZ20+BD20+CD20+CF20+CH20+CJ20+CP20+CR20+CT20+CV20+CX20+CZ20+CL20+CB20+CN20+DB20+DF20)</f>
        <v>2</v>
      </c>
      <c r="DQ20" s="32">
        <f t="shared" ref="DQ20:DQ46" si="7">(C20+E20+G20+I20+K20+M20+O20+Q20+S20+U20+W20+Y20+AA20+AC20+AG20+AI20+AK20+AM20+AO20+AQ20+AS20+AW20+AY20+BA20+AU20+BC20+BG20+BI20+BK20+BM20+BO20+BQ20+BS20+BU20+BW20+BY20+CA20+BE20+CE20+CG20+CI20+CK20+CQ20+CS20+CU20+CW20+CY20+DA20+CM20+CC20+CO20+DC20+DG20)</f>
        <v>2</v>
      </c>
      <c r="DR20" s="75" t="s">
        <v>170</v>
      </c>
      <c r="DS20" s="27" t="s">
        <v>171</v>
      </c>
    </row>
    <row r="21" spans="1:126" s="2" customFormat="1" ht="163.5" customHeight="1">
      <c r="A21" s="13" t="s">
        <v>172</v>
      </c>
      <c r="B21" s="20"/>
      <c r="C21" s="20"/>
      <c r="D21" s="20"/>
      <c r="E21" s="20"/>
      <c r="F21" s="20"/>
      <c r="G21" s="20"/>
      <c r="H21" s="20"/>
      <c r="I21" s="20"/>
      <c r="J21" s="20">
        <v>1</v>
      </c>
      <c r="K21" s="20">
        <v>1</v>
      </c>
      <c r="L21" s="12"/>
      <c r="M21" s="12"/>
      <c r="N21" s="12"/>
      <c r="O21" s="12"/>
      <c r="P21" s="12"/>
      <c r="Q21" s="12"/>
      <c r="R21" s="12"/>
      <c r="S21" s="12"/>
      <c r="T21" s="12"/>
      <c r="U21" s="12"/>
      <c r="V21" s="12"/>
      <c r="W21" s="12"/>
      <c r="X21" s="12"/>
      <c r="Y21" s="12"/>
      <c r="Z21" s="12"/>
      <c r="AA21" s="12"/>
      <c r="AB21" s="18">
        <v>1</v>
      </c>
      <c r="AC21" s="18">
        <v>1</v>
      </c>
      <c r="AD21" s="57"/>
      <c r="AE21" s="57"/>
      <c r="AF21" s="13"/>
      <c r="AG21" s="13"/>
      <c r="AH21" s="13"/>
      <c r="AI21" s="13"/>
      <c r="AJ21" s="17"/>
      <c r="AK21" s="17"/>
      <c r="AL21" s="17"/>
      <c r="AM21" s="17"/>
      <c r="AN21" s="12"/>
      <c r="AO21" s="12"/>
      <c r="AP21" s="12"/>
      <c r="AQ21" s="12"/>
      <c r="AR21" s="12"/>
      <c r="AS21" s="12"/>
      <c r="AT21" s="12"/>
      <c r="AU21" s="12"/>
      <c r="AV21" s="12"/>
      <c r="AW21" s="12"/>
      <c r="AX21" s="12"/>
      <c r="AY21" s="12"/>
      <c r="AZ21" s="12"/>
      <c r="BA21" s="12"/>
      <c r="BB21" s="18">
        <v>1</v>
      </c>
      <c r="BC21" s="18">
        <v>1</v>
      </c>
      <c r="BD21" s="18"/>
      <c r="BE21" s="18"/>
      <c r="BF21" s="18"/>
      <c r="BG21" s="18"/>
      <c r="BH21" s="18"/>
      <c r="BI21" s="18"/>
      <c r="BJ21" s="18"/>
      <c r="BK21" s="18"/>
      <c r="BL21" s="18">
        <v>1</v>
      </c>
      <c r="BM21" s="21"/>
      <c r="BN21" s="12"/>
      <c r="BO21" s="12"/>
      <c r="BP21" s="12"/>
      <c r="BQ21" s="12"/>
      <c r="BR21" s="12"/>
      <c r="BS21" s="12"/>
      <c r="BT21" s="12"/>
      <c r="BU21" s="12"/>
      <c r="BV21" s="17"/>
      <c r="BW21" s="17"/>
      <c r="BX21" s="17"/>
      <c r="BY21" s="17"/>
      <c r="BZ21" s="17"/>
      <c r="CA21" s="17"/>
      <c r="CB21" s="17"/>
      <c r="CC21" s="17"/>
      <c r="CD21" s="18">
        <v>1</v>
      </c>
      <c r="CE21" s="21"/>
      <c r="CF21" s="17"/>
      <c r="CG21" s="17"/>
      <c r="CH21" s="17"/>
      <c r="CI21" s="17"/>
      <c r="CJ21" s="17"/>
      <c r="CK21" s="17"/>
      <c r="CL21" s="17"/>
      <c r="CM21" s="17"/>
      <c r="CN21" s="17"/>
      <c r="CO21" s="17"/>
      <c r="CP21" s="12"/>
      <c r="CQ21" s="12"/>
      <c r="CR21" s="12"/>
      <c r="CS21" s="12"/>
      <c r="CT21" s="12"/>
      <c r="CU21" s="12"/>
      <c r="CV21" s="12"/>
      <c r="CW21" s="12"/>
      <c r="CX21" s="17"/>
      <c r="CY21" s="17"/>
      <c r="CZ21" s="17"/>
      <c r="DA21" s="17"/>
      <c r="DB21" s="17"/>
      <c r="DC21" s="17"/>
      <c r="DD21" s="19"/>
      <c r="DE21" s="19"/>
      <c r="DF21" s="20">
        <v>1</v>
      </c>
      <c r="DG21" s="20"/>
      <c r="DH21" s="17" t="s">
        <v>173</v>
      </c>
      <c r="DI21" s="75" t="s">
        <v>174</v>
      </c>
      <c r="DJ21" s="32" t="s">
        <v>175</v>
      </c>
      <c r="DK21" s="32" t="s">
        <v>176</v>
      </c>
      <c r="DL21" s="22" t="s">
        <v>177</v>
      </c>
      <c r="DM21" s="22" t="s">
        <v>178</v>
      </c>
      <c r="DN21" s="22" t="s">
        <v>179</v>
      </c>
      <c r="DO21" s="25" t="s">
        <v>180</v>
      </c>
      <c r="DP21" s="32">
        <f t="shared" si="6"/>
        <v>6</v>
      </c>
      <c r="DQ21" s="32">
        <f t="shared" si="7"/>
        <v>3</v>
      </c>
      <c r="DR21" s="75" t="s">
        <v>181</v>
      </c>
      <c r="DS21" s="66" t="s">
        <v>182</v>
      </c>
      <c r="DT21" s="64"/>
    </row>
    <row r="22" spans="1:126" s="2" customFormat="1" ht="136.5" customHeight="1">
      <c r="A22" s="13" t="s">
        <v>183</v>
      </c>
      <c r="B22" s="16"/>
      <c r="C22" s="16"/>
      <c r="D22" s="16"/>
      <c r="E22" s="16"/>
      <c r="F22" s="16"/>
      <c r="G22" s="16"/>
      <c r="H22" s="16"/>
      <c r="I22" s="16"/>
      <c r="J22" s="20">
        <v>1</v>
      </c>
      <c r="K22" s="20">
        <v>1</v>
      </c>
      <c r="L22" s="20"/>
      <c r="M22" s="20"/>
      <c r="N22" s="20"/>
      <c r="O22" s="20"/>
      <c r="P22" s="20"/>
      <c r="Q22" s="20"/>
      <c r="R22" s="20"/>
      <c r="S22" s="20"/>
      <c r="T22" s="20"/>
      <c r="U22" s="20"/>
      <c r="V22" s="20"/>
      <c r="W22" s="20"/>
      <c r="X22" s="20"/>
      <c r="Y22" s="20"/>
      <c r="Z22" s="20"/>
      <c r="AA22" s="20"/>
      <c r="AB22" s="18"/>
      <c r="AC22" s="18"/>
      <c r="AD22" s="19"/>
      <c r="AE22" s="19"/>
      <c r="AF22" s="18"/>
      <c r="AG22" s="18"/>
      <c r="AH22" s="18"/>
      <c r="AI22" s="18">
        <v>1</v>
      </c>
      <c r="AJ22" s="18"/>
      <c r="AK22" s="18"/>
      <c r="AL22" s="18">
        <v>1</v>
      </c>
      <c r="AM22" s="18"/>
      <c r="AN22" s="12"/>
      <c r="AO22" s="12"/>
      <c r="AP22" s="12"/>
      <c r="AQ22" s="12"/>
      <c r="AR22" s="12"/>
      <c r="AS22" s="12"/>
      <c r="AT22" s="12"/>
      <c r="AU22" s="12"/>
      <c r="AV22" s="12"/>
      <c r="AW22" s="12"/>
      <c r="AX22" s="12"/>
      <c r="AY22" s="12"/>
      <c r="AZ22" s="12"/>
      <c r="BA22" s="12"/>
      <c r="BB22" s="12"/>
      <c r="BC22" s="12"/>
      <c r="BD22" s="20">
        <v>1</v>
      </c>
      <c r="BE22" s="20"/>
      <c r="BF22" s="20"/>
      <c r="BG22" s="20"/>
      <c r="BH22" s="20"/>
      <c r="BI22" s="20"/>
      <c r="BJ22" s="20"/>
      <c r="BK22" s="20"/>
      <c r="BL22" s="20"/>
      <c r="BM22" s="20"/>
      <c r="BN22" s="20"/>
      <c r="BO22" s="20"/>
      <c r="BP22" s="20"/>
      <c r="BQ22" s="20"/>
      <c r="BR22" s="20"/>
      <c r="BS22" s="20"/>
      <c r="BT22" s="18">
        <v>1</v>
      </c>
      <c r="BU22" s="18"/>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7"/>
      <c r="CY22" s="17"/>
      <c r="CZ22" s="17"/>
      <c r="DA22" s="17"/>
      <c r="DB22" s="17"/>
      <c r="DC22" s="17"/>
      <c r="DD22" s="19"/>
      <c r="DE22" s="19"/>
      <c r="DF22" s="20">
        <v>1</v>
      </c>
      <c r="DG22" s="20"/>
      <c r="DH22" s="17" t="s">
        <v>184</v>
      </c>
      <c r="DI22" s="75" t="s">
        <v>185</v>
      </c>
      <c r="DJ22" s="32" t="s">
        <v>175</v>
      </c>
      <c r="DK22" s="76" t="s">
        <v>186</v>
      </c>
      <c r="DL22" s="22" t="s">
        <v>187</v>
      </c>
      <c r="DM22" s="22" t="s">
        <v>188</v>
      </c>
      <c r="DN22" s="29" t="s">
        <v>189</v>
      </c>
      <c r="DO22" s="25" t="s">
        <v>190</v>
      </c>
      <c r="DP22" s="32">
        <f t="shared" si="6"/>
        <v>5</v>
      </c>
      <c r="DQ22" s="32">
        <f t="shared" si="7"/>
        <v>2</v>
      </c>
      <c r="DR22" s="17" t="s">
        <v>191</v>
      </c>
      <c r="DS22" s="66" t="s">
        <v>192</v>
      </c>
    </row>
    <row r="23" spans="1:126" s="10" customFormat="1" ht="168.75" customHeight="1">
      <c r="A23" s="13" t="s">
        <v>193</v>
      </c>
      <c r="B23" s="20">
        <v>1</v>
      </c>
      <c r="C23" s="20">
        <v>1</v>
      </c>
      <c r="D23" s="20"/>
      <c r="E23" s="20"/>
      <c r="F23" s="20"/>
      <c r="G23" s="20"/>
      <c r="H23" s="20"/>
      <c r="I23" s="20"/>
      <c r="J23" s="20"/>
      <c r="K23" s="20"/>
      <c r="L23" s="18"/>
      <c r="M23" s="18"/>
      <c r="N23" s="18"/>
      <c r="O23" s="18"/>
      <c r="P23" s="18"/>
      <c r="Q23" s="18"/>
      <c r="R23" s="18">
        <v>1</v>
      </c>
      <c r="S23" s="18">
        <v>1</v>
      </c>
      <c r="T23" s="12"/>
      <c r="U23" s="12"/>
      <c r="V23" s="12"/>
      <c r="W23" s="12"/>
      <c r="X23" s="12"/>
      <c r="Y23" s="12"/>
      <c r="Z23" s="12"/>
      <c r="AA23" s="18">
        <v>1</v>
      </c>
      <c r="AB23" s="12"/>
      <c r="AC23" s="12"/>
      <c r="AD23" s="19"/>
      <c r="AE23" s="19"/>
      <c r="AF23" s="13"/>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7"/>
      <c r="DA23" s="17"/>
      <c r="DB23" s="17"/>
      <c r="DC23" s="17"/>
      <c r="DD23" s="19"/>
      <c r="DE23" s="19"/>
      <c r="DF23" s="20">
        <v>1</v>
      </c>
      <c r="DG23" s="20"/>
      <c r="DH23" s="17" t="s">
        <v>194</v>
      </c>
      <c r="DI23" s="75" t="s">
        <v>195</v>
      </c>
      <c r="DJ23" s="32" t="s">
        <v>164</v>
      </c>
      <c r="DK23" s="32" t="s">
        <v>196</v>
      </c>
      <c r="DL23" s="22" t="s">
        <v>197</v>
      </c>
      <c r="DM23" s="22" t="s">
        <v>198</v>
      </c>
      <c r="DN23" s="22" t="s">
        <v>199</v>
      </c>
      <c r="DO23" s="25" t="s">
        <v>200</v>
      </c>
      <c r="DP23" s="32">
        <f t="shared" si="6"/>
        <v>3</v>
      </c>
      <c r="DQ23" s="32">
        <f t="shared" si="7"/>
        <v>3</v>
      </c>
      <c r="DR23" s="17" t="s">
        <v>201</v>
      </c>
      <c r="DS23" s="66" t="s">
        <v>121</v>
      </c>
      <c r="DT23" s="71"/>
      <c r="DU23" s="2"/>
      <c r="DV23" s="11"/>
    </row>
    <row r="24" spans="1:126" s="10" customFormat="1" ht="165" customHeight="1">
      <c r="A24" s="13" t="s">
        <v>202</v>
      </c>
      <c r="B24" s="16"/>
      <c r="C24" s="16"/>
      <c r="D24" s="16"/>
      <c r="E24" s="16"/>
      <c r="F24" s="16"/>
      <c r="G24" s="16"/>
      <c r="H24" s="16"/>
      <c r="I24" s="16"/>
      <c r="J24" s="18">
        <v>1</v>
      </c>
      <c r="K24" s="18">
        <v>1</v>
      </c>
      <c r="L24" s="18"/>
      <c r="M24" s="18"/>
      <c r="N24" s="18"/>
      <c r="O24" s="18"/>
      <c r="P24" s="18"/>
      <c r="Q24" s="18"/>
      <c r="R24" s="18"/>
      <c r="S24" s="18"/>
      <c r="T24" s="18"/>
      <c r="U24" s="18"/>
      <c r="V24" s="18">
        <v>1</v>
      </c>
      <c r="W24" s="18">
        <v>1</v>
      </c>
      <c r="X24" s="12"/>
      <c r="Y24" s="12"/>
      <c r="Z24" s="12"/>
      <c r="AA24" s="12"/>
      <c r="AB24" s="12"/>
      <c r="AC24" s="12"/>
      <c r="AD24" s="19"/>
      <c r="AE24" s="19"/>
      <c r="AF24" s="13"/>
      <c r="AG24" s="13"/>
      <c r="AH24" s="13"/>
      <c r="AI24" s="13"/>
      <c r="AJ24" s="13"/>
      <c r="AK24" s="13"/>
      <c r="AL24" s="13"/>
      <c r="AM24" s="13"/>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7"/>
      <c r="BW24" s="17"/>
      <c r="BX24" s="17"/>
      <c r="BY24" s="17"/>
      <c r="BZ24" s="17"/>
      <c r="CA24" s="17"/>
      <c r="CB24" s="17"/>
      <c r="CC24" s="17"/>
      <c r="CD24" s="17"/>
      <c r="CE24" s="17"/>
      <c r="CF24" s="17"/>
      <c r="CG24" s="17"/>
      <c r="CH24" s="17"/>
      <c r="CI24" s="17"/>
      <c r="CJ24" s="17"/>
      <c r="CK24" s="17"/>
      <c r="CL24" s="17"/>
      <c r="CM24" s="17"/>
      <c r="CN24" s="17"/>
      <c r="CO24" s="17"/>
      <c r="CP24" s="12"/>
      <c r="CQ24" s="12"/>
      <c r="CR24" s="12"/>
      <c r="CS24" s="12"/>
      <c r="CT24" s="12"/>
      <c r="CU24" s="12"/>
      <c r="CV24" s="12"/>
      <c r="CW24" s="12"/>
      <c r="CX24" s="17"/>
      <c r="CY24" s="17"/>
      <c r="CZ24" s="17"/>
      <c r="DA24" s="17"/>
      <c r="DB24" s="17"/>
      <c r="DC24" s="17"/>
      <c r="DD24" s="19"/>
      <c r="DE24" s="19"/>
      <c r="DF24" s="13"/>
      <c r="DG24" s="17"/>
      <c r="DH24" s="17" t="s">
        <v>203</v>
      </c>
      <c r="DI24" s="17" t="s">
        <v>204</v>
      </c>
      <c r="DJ24" s="32" t="s">
        <v>164</v>
      </c>
      <c r="DK24" s="32" t="s">
        <v>205</v>
      </c>
      <c r="DL24" s="22" t="s">
        <v>197</v>
      </c>
      <c r="DM24" s="22" t="s">
        <v>206</v>
      </c>
      <c r="DN24" s="22" t="s">
        <v>207</v>
      </c>
      <c r="DO24" s="25" t="s">
        <v>208</v>
      </c>
      <c r="DP24" s="32">
        <f t="shared" si="6"/>
        <v>2</v>
      </c>
      <c r="DQ24" s="32">
        <f t="shared" si="7"/>
        <v>2</v>
      </c>
      <c r="DR24" s="16" t="s">
        <v>209</v>
      </c>
      <c r="DS24" s="66" t="s">
        <v>121</v>
      </c>
      <c r="DT24" s="71"/>
      <c r="DU24" s="2"/>
      <c r="DV24" s="11"/>
    </row>
    <row r="25" spans="1:126" s="10" customFormat="1" ht="198" customHeight="1">
      <c r="A25" s="13" t="s">
        <v>210</v>
      </c>
      <c r="B25" s="20"/>
      <c r="C25" s="20"/>
      <c r="D25" s="20"/>
      <c r="E25" s="20"/>
      <c r="F25" s="20"/>
      <c r="G25" s="20"/>
      <c r="H25" s="20"/>
      <c r="I25" s="20"/>
      <c r="J25" s="20"/>
      <c r="K25" s="20"/>
      <c r="L25" s="20"/>
      <c r="M25" s="20"/>
      <c r="N25" s="20"/>
      <c r="O25" s="20"/>
      <c r="P25" s="20">
        <v>1</v>
      </c>
      <c r="Q25" s="20">
        <v>1</v>
      </c>
      <c r="R25" s="12"/>
      <c r="S25" s="12"/>
      <c r="T25" s="12"/>
      <c r="U25" s="12"/>
      <c r="V25" s="12"/>
      <c r="W25" s="12"/>
      <c r="X25" s="12"/>
      <c r="Y25" s="12"/>
      <c r="Z25" s="12"/>
      <c r="AA25" s="12"/>
      <c r="AB25" s="12"/>
      <c r="AC25" s="12"/>
      <c r="AD25" s="19"/>
      <c r="AE25" s="19"/>
      <c r="AF25" s="13"/>
      <c r="AG25" s="13"/>
      <c r="AH25" s="13"/>
      <c r="AI25" s="13"/>
      <c r="AJ25" s="13"/>
      <c r="AK25" s="13"/>
      <c r="AL25" s="13"/>
      <c r="AM25" s="13"/>
      <c r="AN25" s="12"/>
      <c r="AO25" s="12"/>
      <c r="AP25" s="12"/>
      <c r="AQ25" s="12"/>
      <c r="AR25" s="12"/>
      <c r="AS25" s="12"/>
      <c r="AT25" s="12"/>
      <c r="AU25" s="12"/>
      <c r="AV25" s="12"/>
      <c r="AW25" s="12"/>
      <c r="AX25" s="12"/>
      <c r="AY25" s="12"/>
      <c r="AZ25" s="12"/>
      <c r="BA25" s="12"/>
      <c r="BB25" s="18">
        <v>1</v>
      </c>
      <c r="BC25" s="18"/>
      <c r="BD25" s="18"/>
      <c r="BE25" s="18"/>
      <c r="BF25" s="18"/>
      <c r="BG25" s="18"/>
      <c r="BH25" s="18"/>
      <c r="BI25" s="18"/>
      <c r="BJ25" s="18"/>
      <c r="BK25" s="18"/>
      <c r="BL25" s="18"/>
      <c r="BM25" s="18"/>
      <c r="BN25" s="18">
        <v>1</v>
      </c>
      <c r="BO25" s="18"/>
      <c r="BP25" s="12"/>
      <c r="BQ25" s="12"/>
      <c r="BR25" s="12"/>
      <c r="BS25" s="12"/>
      <c r="BT25" s="12"/>
      <c r="BU25" s="12"/>
      <c r="BV25" s="12"/>
      <c r="BW25" s="12"/>
      <c r="BX25" s="12"/>
      <c r="BY25" s="17"/>
      <c r="BZ25" s="17"/>
      <c r="CA25" s="17"/>
      <c r="CB25" s="17"/>
      <c r="CC25" s="17"/>
      <c r="CD25" s="17"/>
      <c r="CE25" s="17"/>
      <c r="CF25" s="17"/>
      <c r="CG25" s="17"/>
      <c r="CH25" s="17"/>
      <c r="CI25" s="17"/>
      <c r="CJ25" s="17"/>
      <c r="CK25" s="17"/>
      <c r="CL25" s="17"/>
      <c r="CM25" s="17"/>
      <c r="CN25" s="17"/>
      <c r="CO25" s="17"/>
      <c r="CP25" s="12"/>
      <c r="CQ25" s="12"/>
      <c r="CR25" s="12"/>
      <c r="CS25" s="12"/>
      <c r="CT25" s="12"/>
      <c r="CU25" s="12"/>
      <c r="CV25" s="12"/>
      <c r="CW25" s="12"/>
      <c r="CX25" s="17"/>
      <c r="CY25" s="17"/>
      <c r="CZ25" s="17"/>
      <c r="DA25" s="17"/>
      <c r="DB25" s="17"/>
      <c r="DC25" s="17"/>
      <c r="DD25" s="19"/>
      <c r="DE25" s="19"/>
      <c r="DF25" s="20">
        <v>1</v>
      </c>
      <c r="DG25" s="20"/>
      <c r="DH25" s="17" t="s">
        <v>211</v>
      </c>
      <c r="DI25" s="17" t="s">
        <v>212</v>
      </c>
      <c r="DJ25" s="32" t="s">
        <v>213</v>
      </c>
      <c r="DK25" s="32" t="s">
        <v>214</v>
      </c>
      <c r="DL25" s="22" t="s">
        <v>177</v>
      </c>
      <c r="DM25" s="22" t="s">
        <v>215</v>
      </c>
      <c r="DN25" s="22" t="s">
        <v>216</v>
      </c>
      <c r="DO25" s="25" t="s">
        <v>217</v>
      </c>
      <c r="DP25" s="32">
        <f t="shared" si="6"/>
        <v>4</v>
      </c>
      <c r="DQ25" s="32">
        <f t="shared" si="7"/>
        <v>1</v>
      </c>
      <c r="DR25" s="77" t="s">
        <v>218</v>
      </c>
      <c r="DS25" s="66" t="s">
        <v>219</v>
      </c>
    </row>
    <row r="26" spans="1:126" s="10" customFormat="1" ht="141.75" customHeight="1">
      <c r="A26" s="13" t="s">
        <v>220</v>
      </c>
      <c r="B26" s="16"/>
      <c r="C26" s="16"/>
      <c r="D26" s="17"/>
      <c r="E26" s="17"/>
      <c r="F26" s="17"/>
      <c r="G26" s="17"/>
      <c r="H26" s="17"/>
      <c r="I26" s="17"/>
      <c r="J26" s="17"/>
      <c r="K26" s="17"/>
      <c r="L26" s="13"/>
      <c r="M26" s="13"/>
      <c r="N26" s="13"/>
      <c r="O26" s="13"/>
      <c r="P26" s="13"/>
      <c r="Q26" s="13"/>
      <c r="R26" s="13"/>
      <c r="S26" s="13"/>
      <c r="T26" s="18">
        <v>1</v>
      </c>
      <c r="U26" s="18">
        <v>1</v>
      </c>
      <c r="V26" s="18"/>
      <c r="W26" s="18"/>
      <c r="X26" s="18">
        <v>1</v>
      </c>
      <c r="Y26" s="18">
        <v>1</v>
      </c>
      <c r="Z26" s="18"/>
      <c r="AA26" s="18"/>
      <c r="AB26" s="12"/>
      <c r="AC26" s="12"/>
      <c r="AD26" s="19"/>
      <c r="AE26" s="19"/>
      <c r="AF26" s="13"/>
      <c r="AG26" s="13"/>
      <c r="AH26" s="13"/>
      <c r="AI26" s="13"/>
      <c r="AJ26" s="13"/>
      <c r="AK26" s="13"/>
      <c r="AL26" s="13"/>
      <c r="AM26" s="13"/>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7"/>
      <c r="BW26" s="17"/>
      <c r="BX26" s="17"/>
      <c r="BY26" s="17"/>
      <c r="BZ26" s="17"/>
      <c r="CA26" s="17"/>
      <c r="CB26" s="17"/>
      <c r="CC26" s="17"/>
      <c r="CD26" s="17"/>
      <c r="CE26" s="17"/>
      <c r="CF26" s="18">
        <v>1</v>
      </c>
      <c r="CG26" s="18"/>
      <c r="CH26" s="18"/>
      <c r="CI26" s="18"/>
      <c r="CJ26" s="18"/>
      <c r="CK26" s="18"/>
      <c r="CL26" s="18"/>
      <c r="CM26" s="18"/>
      <c r="CN26" s="20"/>
      <c r="CO26" s="20"/>
      <c r="CP26" s="18">
        <v>1</v>
      </c>
      <c r="CQ26" s="18"/>
      <c r="CR26" s="17"/>
      <c r="CS26" s="17"/>
      <c r="CT26" s="17"/>
      <c r="CU26" s="17"/>
      <c r="CV26" s="17"/>
      <c r="CW26" s="17"/>
      <c r="CX26" s="17"/>
      <c r="CY26" s="17"/>
      <c r="CZ26" s="17"/>
      <c r="DA26" s="17"/>
      <c r="DB26" s="17"/>
      <c r="DC26" s="17"/>
      <c r="DD26" s="19"/>
      <c r="DE26" s="19"/>
      <c r="DF26" s="13"/>
      <c r="DG26" s="17"/>
      <c r="DH26" s="17" t="s">
        <v>221</v>
      </c>
      <c r="DI26" s="75" t="s">
        <v>222</v>
      </c>
      <c r="DJ26" s="32" t="s">
        <v>223</v>
      </c>
      <c r="DK26" s="32" t="s">
        <v>224</v>
      </c>
      <c r="DL26" s="22" t="s">
        <v>177</v>
      </c>
      <c r="DM26" s="22" t="s">
        <v>225</v>
      </c>
      <c r="DN26" s="22" t="s">
        <v>226</v>
      </c>
      <c r="DO26" s="89" t="s">
        <v>227</v>
      </c>
      <c r="DP26" s="32">
        <f t="shared" si="6"/>
        <v>4</v>
      </c>
      <c r="DQ26" s="32">
        <f t="shared" si="7"/>
        <v>2</v>
      </c>
      <c r="DR26" s="16" t="s">
        <v>228</v>
      </c>
      <c r="DS26" s="66" t="s">
        <v>121</v>
      </c>
    </row>
    <row r="27" spans="1:126" s="10" customFormat="1" ht="272.25" customHeight="1">
      <c r="A27" s="13" t="s">
        <v>229</v>
      </c>
      <c r="B27" s="16"/>
      <c r="C27" s="16"/>
      <c r="D27" s="20">
        <v>1</v>
      </c>
      <c r="E27" s="18">
        <v>1</v>
      </c>
      <c r="F27" s="18"/>
      <c r="G27" s="18"/>
      <c r="H27" s="18"/>
      <c r="I27" s="18"/>
      <c r="J27" s="18"/>
      <c r="K27" s="18"/>
      <c r="L27" s="18"/>
      <c r="M27" s="18"/>
      <c r="N27" s="18"/>
      <c r="O27" s="18"/>
      <c r="P27" s="18"/>
      <c r="Q27" s="18"/>
      <c r="R27" s="18">
        <v>1</v>
      </c>
      <c r="S27" s="18">
        <v>1</v>
      </c>
      <c r="T27" s="18"/>
      <c r="U27" s="18"/>
      <c r="V27" s="18"/>
      <c r="W27" s="18"/>
      <c r="X27" s="18"/>
      <c r="Y27" s="18"/>
      <c r="Z27" s="18"/>
      <c r="AA27" s="18"/>
      <c r="AB27" s="18">
        <v>1</v>
      </c>
      <c r="AC27" s="18">
        <v>1</v>
      </c>
      <c r="AD27" s="19"/>
      <c r="AE27" s="19"/>
      <c r="AF27" s="13"/>
      <c r="AG27" s="13"/>
      <c r="AH27" s="13"/>
      <c r="AI27" s="13"/>
      <c r="AJ27" s="13"/>
      <c r="AK27" s="13"/>
      <c r="AL27" s="13"/>
      <c r="AM27" s="13"/>
      <c r="AN27" s="12"/>
      <c r="AO27" s="12"/>
      <c r="AP27" s="12"/>
      <c r="AQ27" s="12"/>
      <c r="AR27" s="12"/>
      <c r="AS27" s="12"/>
      <c r="AT27" s="12"/>
      <c r="AU27" s="12"/>
      <c r="AV27" s="12"/>
      <c r="AW27" s="12"/>
      <c r="AX27" s="12"/>
      <c r="AY27" s="12"/>
      <c r="AZ27" s="12"/>
      <c r="BA27" s="12"/>
      <c r="BB27" s="12"/>
      <c r="BC27" s="12"/>
      <c r="BD27" s="12"/>
      <c r="BE27" s="12"/>
      <c r="BF27" s="20">
        <v>1</v>
      </c>
      <c r="BG27" s="18"/>
      <c r="BH27" s="18"/>
      <c r="BI27" s="18"/>
      <c r="BJ27" s="18"/>
      <c r="BK27" s="18"/>
      <c r="BL27" s="18"/>
      <c r="BM27" s="18"/>
      <c r="BN27" s="18"/>
      <c r="BO27" s="18"/>
      <c r="BP27" s="18"/>
      <c r="BQ27" s="18"/>
      <c r="BR27" s="18"/>
      <c r="BS27" s="18"/>
      <c r="BT27" s="18">
        <v>1</v>
      </c>
      <c r="BU27" s="18"/>
      <c r="BV27" s="18"/>
      <c r="BW27" s="18"/>
      <c r="BX27" s="18"/>
      <c r="BY27" s="18"/>
      <c r="BZ27" s="18"/>
      <c r="CA27" s="18"/>
      <c r="CB27" s="18"/>
      <c r="CC27" s="18"/>
      <c r="CD27" s="18">
        <v>1</v>
      </c>
      <c r="CE27" s="18"/>
      <c r="CF27" s="17"/>
      <c r="CG27" s="17"/>
      <c r="CH27" s="17"/>
      <c r="CI27" s="17"/>
      <c r="CJ27" s="17"/>
      <c r="CK27" s="17"/>
      <c r="CL27" s="17"/>
      <c r="CM27" s="17"/>
      <c r="CN27" s="17"/>
      <c r="CO27" s="17"/>
      <c r="CP27" s="12"/>
      <c r="CQ27" s="12"/>
      <c r="CR27" s="12"/>
      <c r="CS27" s="12"/>
      <c r="CT27" s="12"/>
      <c r="CU27" s="12"/>
      <c r="CV27" s="12"/>
      <c r="CW27" s="12"/>
      <c r="CX27" s="17"/>
      <c r="CY27" s="17"/>
      <c r="CZ27" s="17"/>
      <c r="DA27" s="17"/>
      <c r="DB27" s="17"/>
      <c r="DC27" s="17"/>
      <c r="DD27" s="19"/>
      <c r="DE27" s="19"/>
      <c r="DF27" s="13"/>
      <c r="DG27" s="17"/>
      <c r="DH27" s="17" t="s">
        <v>230</v>
      </c>
      <c r="DI27" s="75" t="s">
        <v>231</v>
      </c>
      <c r="DJ27" s="32" t="s">
        <v>175</v>
      </c>
      <c r="DK27" s="32" t="s">
        <v>232</v>
      </c>
      <c r="DL27" s="22" t="s">
        <v>125</v>
      </c>
      <c r="DM27" s="22" t="s">
        <v>126</v>
      </c>
      <c r="DN27" s="22" t="s">
        <v>233</v>
      </c>
      <c r="DO27" s="25" t="s">
        <v>234</v>
      </c>
      <c r="DP27" s="32">
        <f t="shared" si="6"/>
        <v>6</v>
      </c>
      <c r="DQ27" s="32">
        <f t="shared" si="7"/>
        <v>3</v>
      </c>
      <c r="DR27" s="17" t="s">
        <v>235</v>
      </c>
      <c r="DS27" s="66" t="s">
        <v>121</v>
      </c>
      <c r="DT27" s="67"/>
    </row>
    <row r="28" spans="1:126" s="10" customFormat="1" ht="288" customHeight="1">
      <c r="A28" s="113" t="s">
        <v>236</v>
      </c>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c r="AC28" s="16">
        <v>1</v>
      </c>
      <c r="AD28" s="19"/>
      <c r="AE28" s="19"/>
      <c r="AF28" s="18">
        <v>1</v>
      </c>
      <c r="AG28" s="18"/>
      <c r="AH28" s="18"/>
      <c r="AI28" s="18"/>
      <c r="AJ28" s="18"/>
      <c r="AK28" s="18"/>
      <c r="AL28" s="18"/>
      <c r="AM28" s="18"/>
      <c r="AN28" s="18"/>
      <c r="AO28" s="18"/>
      <c r="AP28" s="18"/>
      <c r="AQ28" s="18"/>
      <c r="AR28" s="18"/>
      <c r="AS28" s="18"/>
      <c r="AT28" s="18">
        <v>1</v>
      </c>
      <c r="AU28" s="18"/>
      <c r="AV28" s="16"/>
      <c r="AW28" s="18">
        <v>1</v>
      </c>
      <c r="AX28" s="16"/>
      <c r="AY28" s="16"/>
      <c r="AZ28" s="16"/>
      <c r="BA28" s="16"/>
      <c r="BB28" s="16"/>
      <c r="BC28" s="16"/>
      <c r="BD28" s="16"/>
      <c r="BE28" s="16"/>
      <c r="BF28" s="16"/>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c r="CJ28" s="17"/>
      <c r="CK28" s="17"/>
      <c r="CL28" s="17"/>
      <c r="CM28" s="17"/>
      <c r="CN28" s="17"/>
      <c r="CO28" s="17"/>
      <c r="CP28" s="12"/>
      <c r="CQ28" s="12"/>
      <c r="CR28" s="12"/>
      <c r="CS28" s="12"/>
      <c r="CT28" s="12"/>
      <c r="CU28" s="12"/>
      <c r="CV28" s="12"/>
      <c r="CW28" s="12"/>
      <c r="CX28" s="17"/>
      <c r="CY28" s="17"/>
      <c r="CZ28" s="17"/>
      <c r="DA28" s="17"/>
      <c r="DB28" s="17"/>
      <c r="DC28" s="17"/>
      <c r="DD28" s="19"/>
      <c r="DE28" s="19"/>
      <c r="DF28" s="13"/>
      <c r="DG28" s="17"/>
      <c r="DH28" s="17" t="s">
        <v>237</v>
      </c>
      <c r="DI28" s="75" t="s">
        <v>238</v>
      </c>
      <c r="DJ28" s="32" t="s">
        <v>239</v>
      </c>
      <c r="DK28" s="32" t="s">
        <v>240</v>
      </c>
      <c r="DL28" s="22" t="s">
        <v>241</v>
      </c>
      <c r="DM28" s="22" t="s">
        <v>242</v>
      </c>
      <c r="DN28" s="22" t="s">
        <v>243</v>
      </c>
      <c r="DO28" s="25" t="s">
        <v>244</v>
      </c>
      <c r="DP28" s="32">
        <f t="shared" si="6"/>
        <v>2</v>
      </c>
      <c r="DQ28" s="32">
        <f t="shared" si="7"/>
        <v>2</v>
      </c>
      <c r="DR28" s="75" t="s">
        <v>245</v>
      </c>
      <c r="DS28" s="66" t="s">
        <v>246</v>
      </c>
    </row>
    <row r="29" spans="1:126" s="10" customFormat="1" ht="345" customHeight="1">
      <c r="A29" s="113" t="s">
        <v>247</v>
      </c>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c r="AC29" s="16">
        <v>1</v>
      </c>
      <c r="AD29" s="19"/>
      <c r="AE29" s="19"/>
      <c r="AF29" s="18">
        <v>1</v>
      </c>
      <c r="AG29" s="18"/>
      <c r="AH29" s="18"/>
      <c r="AI29" s="18"/>
      <c r="AJ29" s="18"/>
      <c r="AK29" s="18"/>
      <c r="AL29" s="18"/>
      <c r="AM29" s="18"/>
      <c r="AN29" s="18"/>
      <c r="AO29" s="18"/>
      <c r="AP29" s="18"/>
      <c r="AQ29" s="18"/>
      <c r="AR29" s="18"/>
      <c r="AS29" s="18"/>
      <c r="AT29" s="18">
        <v>1</v>
      </c>
      <c r="AU29" s="18"/>
      <c r="AV29" s="12"/>
      <c r="AW29" s="12"/>
      <c r="AX29" s="12"/>
      <c r="AY29" s="12"/>
      <c r="AZ29" s="12"/>
      <c r="BA29" s="18">
        <v>1</v>
      </c>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7"/>
      <c r="CH29" s="17"/>
      <c r="CI29" s="17"/>
      <c r="CJ29" s="17"/>
      <c r="CK29" s="17"/>
      <c r="CL29" s="17"/>
      <c r="CM29" s="17"/>
      <c r="CN29" s="17"/>
      <c r="CO29" s="17"/>
      <c r="CP29" s="12"/>
      <c r="CQ29" s="12"/>
      <c r="CR29" s="12"/>
      <c r="CS29" s="12"/>
      <c r="CT29" s="12"/>
      <c r="CU29" s="12"/>
      <c r="CV29" s="12"/>
      <c r="CW29" s="12"/>
      <c r="CX29" s="17"/>
      <c r="CY29" s="17"/>
      <c r="CZ29" s="17"/>
      <c r="DA29" s="17"/>
      <c r="DB29" s="17"/>
      <c r="DC29" s="17"/>
      <c r="DD29" s="19"/>
      <c r="DE29" s="19"/>
      <c r="DF29" s="13"/>
      <c r="DG29" s="17"/>
      <c r="DH29" s="17" t="s">
        <v>162</v>
      </c>
      <c r="DI29" s="75" t="s">
        <v>248</v>
      </c>
      <c r="DJ29" s="32" t="s">
        <v>249</v>
      </c>
      <c r="DK29" s="32" t="s">
        <v>250</v>
      </c>
      <c r="DL29" s="22" t="s">
        <v>251</v>
      </c>
      <c r="DM29" s="22" t="s">
        <v>252</v>
      </c>
      <c r="DN29" s="22" t="s">
        <v>253</v>
      </c>
      <c r="DO29" s="25" t="s">
        <v>254</v>
      </c>
      <c r="DP29" s="32">
        <f t="shared" si="6"/>
        <v>2</v>
      </c>
      <c r="DQ29" s="32">
        <f t="shared" si="7"/>
        <v>2</v>
      </c>
      <c r="DR29" s="75" t="s">
        <v>255</v>
      </c>
      <c r="DS29" s="66" t="s">
        <v>256</v>
      </c>
      <c r="DT29" s="67"/>
    </row>
    <row r="30" spans="1:126" s="10" customFormat="1" ht="303" customHeight="1">
      <c r="A30" s="113" t="s">
        <v>257</v>
      </c>
      <c r="B30" s="20"/>
      <c r="C30" s="20"/>
      <c r="D30" s="20"/>
      <c r="E30" s="20"/>
      <c r="F30" s="20"/>
      <c r="G30" s="20"/>
      <c r="H30" s="20"/>
      <c r="I30" s="20"/>
      <c r="J30" s="20"/>
      <c r="K30" s="20"/>
      <c r="L30" s="20"/>
      <c r="M30" s="20"/>
      <c r="N30" s="20"/>
      <c r="O30" s="20"/>
      <c r="P30" s="20"/>
      <c r="Q30" s="20"/>
      <c r="R30" s="20"/>
      <c r="S30" s="20"/>
      <c r="T30" s="20"/>
      <c r="U30" s="20"/>
      <c r="V30" s="20">
        <v>1</v>
      </c>
      <c r="W30" s="20"/>
      <c r="X30" s="12"/>
      <c r="Y30" s="12"/>
      <c r="Z30" s="12"/>
      <c r="AA30" s="12"/>
      <c r="AB30" s="20">
        <v>1</v>
      </c>
      <c r="AC30" s="20">
        <v>1</v>
      </c>
      <c r="AD30" s="19"/>
      <c r="AE30" s="19"/>
      <c r="AF30" s="20"/>
      <c r="AG30" s="20"/>
      <c r="AH30" s="20"/>
      <c r="AI30" s="20"/>
      <c r="AJ30" s="20"/>
      <c r="AK30" s="20"/>
      <c r="AL30" s="20"/>
      <c r="AM30" s="20"/>
      <c r="AN30" s="20"/>
      <c r="AO30" s="20">
        <v>1</v>
      </c>
      <c r="AP30" s="18">
        <v>1</v>
      </c>
      <c r="AQ30" s="13"/>
      <c r="AR30" s="13"/>
      <c r="AS30" s="13"/>
      <c r="AT30" s="13"/>
      <c r="AU30" s="13"/>
      <c r="AV30" s="13"/>
      <c r="AW30" s="18">
        <v>1</v>
      </c>
      <c r="AX30" s="13"/>
      <c r="AY30" s="18">
        <v>1</v>
      </c>
      <c r="AZ30" s="13"/>
      <c r="BA30" s="13"/>
      <c r="BB30" s="18">
        <v>1</v>
      </c>
      <c r="BC30" s="18"/>
      <c r="BD30" s="20"/>
      <c r="BE30" s="20"/>
      <c r="BF30" s="20"/>
      <c r="BG30" s="20"/>
      <c r="BH30" s="20"/>
      <c r="BI30" s="20"/>
      <c r="BJ30" s="20"/>
      <c r="BK30" s="20"/>
      <c r="BL30" s="20"/>
      <c r="BM30" s="20"/>
      <c r="BN30" s="20"/>
      <c r="BO30" s="20"/>
      <c r="BP30" s="18">
        <v>1</v>
      </c>
      <c r="BQ30" s="18"/>
      <c r="BR30" s="13"/>
      <c r="BS30" s="13"/>
      <c r="BT30" s="13"/>
      <c r="BU30" s="13"/>
      <c r="BV30" s="13"/>
      <c r="BW30" s="13"/>
      <c r="BX30" s="13"/>
      <c r="BY30" s="17"/>
      <c r="BZ30" s="17"/>
      <c r="CA30" s="17"/>
      <c r="CB30" s="17"/>
      <c r="CC30" s="17"/>
      <c r="CD30" s="20">
        <v>1</v>
      </c>
      <c r="CE30" s="20"/>
      <c r="CF30" s="20"/>
      <c r="CG30" s="20"/>
      <c r="CH30" s="20"/>
      <c r="CI30" s="20"/>
      <c r="CJ30" s="20"/>
      <c r="CK30" s="20"/>
      <c r="CL30" s="20"/>
      <c r="CM30" s="20"/>
      <c r="CN30" s="20"/>
      <c r="CO30" s="20"/>
      <c r="CP30" s="20"/>
      <c r="CQ30" s="20"/>
      <c r="CR30" s="18">
        <v>1</v>
      </c>
      <c r="CS30" s="18"/>
      <c r="CT30" s="12"/>
      <c r="CU30" s="12"/>
      <c r="CV30" s="12"/>
      <c r="CW30" s="12"/>
      <c r="CX30" s="12"/>
      <c r="CY30" s="12"/>
      <c r="CZ30" s="12"/>
      <c r="DA30" s="12"/>
      <c r="DB30" s="12"/>
      <c r="DC30" s="12"/>
      <c r="DD30" s="19"/>
      <c r="DE30" s="19"/>
      <c r="DF30" s="18">
        <v>1</v>
      </c>
      <c r="DG30" s="18"/>
      <c r="DH30" s="17" t="s">
        <v>258</v>
      </c>
      <c r="DI30" s="17" t="s">
        <v>259</v>
      </c>
      <c r="DJ30" s="32" t="s">
        <v>260</v>
      </c>
      <c r="DK30" s="32" t="s">
        <v>261</v>
      </c>
      <c r="DL30" s="22" t="s">
        <v>262</v>
      </c>
      <c r="DM30" s="22" t="s">
        <v>263</v>
      </c>
      <c r="DN30" s="22" t="s">
        <v>264</v>
      </c>
      <c r="DO30" s="25" t="s">
        <v>265</v>
      </c>
      <c r="DP30" s="32">
        <f t="shared" si="6"/>
        <v>8</v>
      </c>
      <c r="DQ30" s="32">
        <f>(C30+E30+G30+I30+K30+M30+O30+Q30+S30+U30+W30+Y30+AA30+AC30+AG30+AI30+AK30+AM30+AO30+AQ30+AS30+AW30+AY30+BA30+AU30+BC30+BG30+BI30+BK30+BM30+BO30+BQ30+BS30+BU30+BW30+BY30+CA30+BE30+CE30+CG30+CI30+CK30+CQ30+CS30+CU30+CW30+CY30+DA30+CM30+CC30+CO30+DC30+DG30)</f>
        <v>4</v>
      </c>
      <c r="DR30" s="75" t="s">
        <v>266</v>
      </c>
      <c r="DS30" s="66" t="s">
        <v>267</v>
      </c>
      <c r="DU30" s="2"/>
    </row>
    <row r="31" spans="1:126" s="10" customFormat="1" ht="258" customHeight="1">
      <c r="A31" s="13" t="s">
        <v>268</v>
      </c>
      <c r="B31" s="16"/>
      <c r="C31" s="16"/>
      <c r="D31" s="16"/>
      <c r="E31" s="16"/>
      <c r="F31" s="20"/>
      <c r="G31" s="20"/>
      <c r="H31" s="20">
        <v>1</v>
      </c>
      <c r="I31" s="20">
        <v>1</v>
      </c>
      <c r="J31" s="16"/>
      <c r="K31" s="16"/>
      <c r="L31" s="12"/>
      <c r="M31" s="12"/>
      <c r="N31" s="12"/>
      <c r="O31" s="12"/>
      <c r="P31" s="12"/>
      <c r="Q31" s="12"/>
      <c r="R31" s="12"/>
      <c r="S31" s="12"/>
      <c r="T31" s="12"/>
      <c r="U31" s="12"/>
      <c r="V31" s="12"/>
      <c r="W31" s="12"/>
      <c r="X31" s="12"/>
      <c r="Y31" s="12"/>
      <c r="Z31" s="12"/>
      <c r="AA31" s="12"/>
      <c r="AB31" s="12"/>
      <c r="AC31" s="12"/>
      <c r="AD31" s="19"/>
      <c r="AE31" s="19"/>
      <c r="AF31" s="18">
        <v>1</v>
      </c>
      <c r="AG31" s="13"/>
      <c r="AH31" s="13"/>
      <c r="AI31" s="13"/>
      <c r="AJ31" s="13"/>
      <c r="AK31" s="13"/>
      <c r="AL31" s="13"/>
      <c r="AM31" s="18">
        <v>1</v>
      </c>
      <c r="AN31" s="12"/>
      <c r="AO31" s="12"/>
      <c r="AP31" s="12"/>
      <c r="AQ31" s="12"/>
      <c r="AR31" s="12"/>
      <c r="AS31" s="12"/>
      <c r="AT31" s="12"/>
      <c r="AU31" s="12"/>
      <c r="AV31" s="12"/>
      <c r="AW31" s="12"/>
      <c r="AX31" s="12"/>
      <c r="AY31" s="12"/>
      <c r="AZ31" s="12"/>
      <c r="BA31" s="12"/>
      <c r="BB31" s="12"/>
      <c r="BC31" s="12"/>
      <c r="BD31" s="12"/>
      <c r="BE31" s="12"/>
      <c r="BF31" s="12"/>
      <c r="BG31" s="12"/>
      <c r="BH31" s="18"/>
      <c r="BI31" s="18"/>
      <c r="BJ31" s="18">
        <v>1</v>
      </c>
      <c r="BK31" s="18"/>
      <c r="BL31" s="12"/>
      <c r="BM31" s="12"/>
      <c r="BN31" s="12"/>
      <c r="BO31" s="12"/>
      <c r="BP31" s="12"/>
      <c r="BQ31" s="12"/>
      <c r="BR31" s="12"/>
      <c r="BS31" s="12"/>
      <c r="BT31" s="12"/>
      <c r="BU31" s="12"/>
      <c r="BV31" s="18">
        <v>1</v>
      </c>
      <c r="BW31" s="18"/>
      <c r="BX31" s="17"/>
      <c r="BY31" s="17"/>
      <c r="BZ31" s="17"/>
      <c r="CA31" s="17"/>
      <c r="CB31" s="17"/>
      <c r="CC31" s="17"/>
      <c r="CD31" s="17"/>
      <c r="CE31" s="17"/>
      <c r="CF31" s="17"/>
      <c r="CG31" s="17"/>
      <c r="CH31" s="17"/>
      <c r="CI31" s="17"/>
      <c r="CJ31" s="17"/>
      <c r="CK31" s="17"/>
      <c r="CL31" s="17"/>
      <c r="CM31" s="17"/>
      <c r="CN31" s="17"/>
      <c r="CO31" s="17"/>
      <c r="CP31" s="12"/>
      <c r="CQ31" s="12"/>
      <c r="CR31" s="12"/>
      <c r="CS31" s="12"/>
      <c r="CT31" s="12"/>
      <c r="CU31" s="12"/>
      <c r="CV31" s="12"/>
      <c r="CW31" s="12"/>
      <c r="CX31" s="17"/>
      <c r="CY31" s="17"/>
      <c r="CZ31" s="17"/>
      <c r="DA31" s="17"/>
      <c r="DB31" s="18">
        <v>1</v>
      </c>
      <c r="DC31" s="18"/>
      <c r="DD31" s="19"/>
      <c r="DE31" s="19"/>
      <c r="DF31" s="17"/>
      <c r="DG31" s="17"/>
      <c r="DH31" s="17" t="s">
        <v>184</v>
      </c>
      <c r="DI31" s="75" t="s">
        <v>269</v>
      </c>
      <c r="DJ31" s="32" t="s">
        <v>270</v>
      </c>
      <c r="DK31" s="32" t="s">
        <v>271</v>
      </c>
      <c r="DL31" s="22" t="s">
        <v>177</v>
      </c>
      <c r="DM31" s="22" t="s">
        <v>272</v>
      </c>
      <c r="DN31" s="22" t="s">
        <v>273</v>
      </c>
      <c r="DO31" s="25" t="s">
        <v>274</v>
      </c>
      <c r="DP31" s="32">
        <f t="shared" si="6"/>
        <v>5</v>
      </c>
      <c r="DQ31" s="32">
        <f>(C31+E31+G31+I31+K31+M31+O31+Q31+S31+U31+W31+Y31+AA31+AC31+AG31+AI31+AK31+AM31+AO31+AQ31+AS31+AW31+AY31+BA31+AU31+BC31+BG31+BI31+BK31+BM31+BO31+BQ31+BS31+BU31+BW31+BY31+CA31+BE31+CE31+CG31+CI31+CK31+CQ31+CS31+CU31+CW31+CY31+DA31+CM31+CC31+CO31+DC31+DG31)</f>
        <v>2</v>
      </c>
      <c r="DR31" s="77" t="s">
        <v>275</v>
      </c>
      <c r="DS31" s="66" t="s">
        <v>276</v>
      </c>
    </row>
    <row r="32" spans="1:126" s="10" customFormat="1" ht="105.75" customHeight="1">
      <c r="A32" s="109" t="s">
        <v>277</v>
      </c>
      <c r="B32" s="16"/>
      <c r="C32" s="16"/>
      <c r="D32" s="16"/>
      <c r="E32" s="16"/>
      <c r="F32" s="16"/>
      <c r="G32" s="16"/>
      <c r="H32" s="16"/>
      <c r="I32" s="16"/>
      <c r="J32" s="16"/>
      <c r="K32" s="16"/>
      <c r="L32" s="16"/>
      <c r="M32" s="12"/>
      <c r="N32" s="12"/>
      <c r="O32" s="12"/>
      <c r="P32" s="12"/>
      <c r="Q32" s="12"/>
      <c r="R32" s="12"/>
      <c r="S32" s="12"/>
      <c r="T32" s="18"/>
      <c r="U32" s="18"/>
      <c r="V32" s="18"/>
      <c r="W32" s="18"/>
      <c r="X32" s="18"/>
      <c r="Y32" s="18"/>
      <c r="Z32" s="18"/>
      <c r="AA32" s="18"/>
      <c r="AB32" s="18">
        <v>1</v>
      </c>
      <c r="AC32" s="18">
        <v>1</v>
      </c>
      <c r="AD32" s="19"/>
      <c r="AE32" s="19"/>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8"/>
      <c r="CA32" s="18"/>
      <c r="CB32" s="18"/>
      <c r="CC32" s="18"/>
      <c r="CD32" s="21">
        <v>1</v>
      </c>
      <c r="CE32" s="20"/>
      <c r="CF32" s="13"/>
      <c r="CG32" s="13"/>
      <c r="CH32" s="13"/>
      <c r="CI32" s="13"/>
      <c r="CJ32" s="13"/>
      <c r="CK32" s="13"/>
      <c r="CL32" s="13"/>
      <c r="CM32" s="13"/>
      <c r="CN32" s="13"/>
      <c r="CO32" s="13"/>
      <c r="CP32" s="13"/>
      <c r="CQ32" s="13"/>
      <c r="CR32" s="13"/>
      <c r="CS32" s="13"/>
      <c r="CT32" s="12"/>
      <c r="CU32" s="12"/>
      <c r="CV32" s="12"/>
      <c r="CW32" s="12"/>
      <c r="CX32" s="17"/>
      <c r="CY32" s="17"/>
      <c r="CZ32" s="13"/>
      <c r="DA32" s="13"/>
      <c r="DB32" s="13"/>
      <c r="DC32" s="13"/>
      <c r="DD32" s="19"/>
      <c r="DE32" s="19"/>
      <c r="DF32" s="13"/>
      <c r="DG32" s="13"/>
      <c r="DH32" s="17" t="s">
        <v>278</v>
      </c>
      <c r="DI32" s="75" t="s">
        <v>279</v>
      </c>
      <c r="DJ32" s="32" t="s">
        <v>175</v>
      </c>
      <c r="DK32" s="76" t="s">
        <v>280</v>
      </c>
      <c r="DL32" s="22" t="s">
        <v>281</v>
      </c>
      <c r="DM32" s="22" t="s">
        <v>282</v>
      </c>
      <c r="DN32" s="22" t="s">
        <v>283</v>
      </c>
      <c r="DO32" s="25" t="s">
        <v>284</v>
      </c>
      <c r="DP32" s="32">
        <f t="shared" si="6"/>
        <v>2</v>
      </c>
      <c r="DQ32" s="32">
        <f t="shared" si="7"/>
        <v>1</v>
      </c>
      <c r="DR32" s="16" t="s">
        <v>285</v>
      </c>
      <c r="DS32" s="66" t="s">
        <v>286</v>
      </c>
    </row>
    <row r="33" spans="1:125" s="10" customFormat="1" ht="179.25" customHeight="1">
      <c r="A33" s="109" t="s">
        <v>287</v>
      </c>
      <c r="B33" s="16"/>
      <c r="C33" s="16"/>
      <c r="D33" s="16"/>
      <c r="E33" s="16"/>
      <c r="F33" s="16"/>
      <c r="G33" s="16"/>
      <c r="H33" s="16"/>
      <c r="I33" s="16"/>
      <c r="J33" s="16"/>
      <c r="K33" s="16"/>
      <c r="L33" s="18"/>
      <c r="M33" s="18"/>
      <c r="N33" s="18"/>
      <c r="O33" s="18"/>
      <c r="P33" s="21"/>
      <c r="Q33" s="20"/>
      <c r="R33" s="20">
        <v>1</v>
      </c>
      <c r="S33" s="20">
        <v>1</v>
      </c>
      <c r="T33" s="12"/>
      <c r="U33" s="12"/>
      <c r="V33" s="12"/>
      <c r="W33" s="12"/>
      <c r="X33" s="12"/>
      <c r="Y33" s="12"/>
      <c r="Z33" s="12"/>
      <c r="AA33" s="12"/>
      <c r="AB33" s="12"/>
      <c r="AC33" s="12"/>
      <c r="AD33" s="19"/>
      <c r="AE33" s="19"/>
      <c r="AF33" s="13"/>
      <c r="AG33" s="13"/>
      <c r="AH33" s="13"/>
      <c r="AI33" s="13"/>
      <c r="AJ33" s="13"/>
      <c r="AK33" s="13"/>
      <c r="AL33" s="13"/>
      <c r="AM33" s="13"/>
      <c r="AN33" s="13"/>
      <c r="AO33" s="13"/>
      <c r="AP33" s="13"/>
      <c r="AQ33" s="13"/>
      <c r="AR33" s="13"/>
      <c r="AS33" s="13"/>
      <c r="AT33" s="13"/>
      <c r="AU33" s="13"/>
      <c r="AV33" s="13"/>
      <c r="AW33" s="13"/>
      <c r="AX33" s="18"/>
      <c r="AY33" s="18"/>
      <c r="AZ33" s="18"/>
      <c r="BA33" s="18"/>
      <c r="BB33" s="20">
        <v>1</v>
      </c>
      <c r="BC33" s="20"/>
      <c r="BD33" s="13"/>
      <c r="BE33" s="13"/>
      <c r="BF33" s="13"/>
      <c r="BG33" s="13"/>
      <c r="BH33" s="13"/>
      <c r="BI33" s="13"/>
      <c r="BJ33" s="13"/>
      <c r="BK33" s="13"/>
      <c r="BL33" s="13"/>
      <c r="BM33" s="13"/>
      <c r="BN33" s="13"/>
      <c r="BO33" s="13"/>
      <c r="BP33" s="13"/>
      <c r="BQ33" s="13"/>
      <c r="BR33" s="13"/>
      <c r="BS33" s="13"/>
      <c r="BT33" s="13"/>
      <c r="BU33" s="13"/>
      <c r="BV33" s="13"/>
      <c r="BW33" s="13"/>
      <c r="BX33" s="18"/>
      <c r="BY33" s="18"/>
      <c r="BZ33" s="18"/>
      <c r="CA33" s="18"/>
      <c r="CB33" s="21"/>
      <c r="CC33" s="20"/>
      <c r="CD33" s="20">
        <v>1</v>
      </c>
      <c r="CE33" s="20"/>
      <c r="CF33" s="13"/>
      <c r="CG33" s="13"/>
      <c r="CH33" s="13"/>
      <c r="CI33" s="13"/>
      <c r="CJ33" s="13"/>
      <c r="CK33" s="13"/>
      <c r="CL33" s="13"/>
      <c r="CM33" s="13"/>
      <c r="CN33" s="13"/>
      <c r="CO33" s="13"/>
      <c r="CP33" s="13"/>
      <c r="CQ33" s="13"/>
      <c r="CR33" s="13"/>
      <c r="CS33" s="13"/>
      <c r="CT33" s="13"/>
      <c r="CU33" s="13"/>
      <c r="CV33" s="18"/>
      <c r="CW33" s="18"/>
      <c r="CX33" s="18"/>
      <c r="CY33" s="18"/>
      <c r="CZ33" s="21"/>
      <c r="DA33" s="20"/>
      <c r="DB33" s="21"/>
      <c r="DC33" s="20"/>
      <c r="DD33" s="19"/>
      <c r="DE33" s="19"/>
      <c r="DF33" s="20">
        <v>1</v>
      </c>
      <c r="DG33" s="20"/>
      <c r="DH33" s="17" t="s">
        <v>278</v>
      </c>
      <c r="DI33" s="75" t="s">
        <v>288</v>
      </c>
      <c r="DJ33" s="32" t="s">
        <v>260</v>
      </c>
      <c r="DK33" s="76" t="s">
        <v>289</v>
      </c>
      <c r="DL33" s="22" t="s">
        <v>290</v>
      </c>
      <c r="DM33" s="22" t="s">
        <v>291</v>
      </c>
      <c r="DN33" s="22" t="s">
        <v>292</v>
      </c>
      <c r="DO33" s="25" t="s">
        <v>293</v>
      </c>
      <c r="DP33" s="32">
        <f t="shared" si="6"/>
        <v>4</v>
      </c>
      <c r="DQ33" s="32">
        <f t="shared" si="7"/>
        <v>1</v>
      </c>
      <c r="DR33" s="77" t="s">
        <v>294</v>
      </c>
      <c r="DS33" s="66" t="s">
        <v>121</v>
      </c>
    </row>
    <row r="34" spans="1:125" s="10" customFormat="1" ht="189.75" customHeight="1">
      <c r="A34" s="113" t="s">
        <v>295</v>
      </c>
      <c r="B34" s="16"/>
      <c r="C34" s="16"/>
      <c r="D34" s="16"/>
      <c r="E34" s="16"/>
      <c r="F34" s="16"/>
      <c r="G34" s="16"/>
      <c r="H34" s="16"/>
      <c r="I34" s="16"/>
      <c r="J34" s="16"/>
      <c r="K34" s="16"/>
      <c r="L34" s="18"/>
      <c r="M34" s="18"/>
      <c r="N34" s="18"/>
      <c r="O34" s="18"/>
      <c r="P34" s="21"/>
      <c r="Q34" s="20"/>
      <c r="R34" s="21"/>
      <c r="S34" s="21"/>
      <c r="T34" s="21"/>
      <c r="U34" s="21"/>
      <c r="V34" s="21"/>
      <c r="W34" s="21">
        <v>1</v>
      </c>
      <c r="X34" s="21"/>
      <c r="Y34" s="21"/>
      <c r="Z34" s="21"/>
      <c r="AA34" s="21"/>
      <c r="AB34" s="20">
        <v>1</v>
      </c>
      <c r="AC34" s="20"/>
      <c r="AD34" s="19"/>
      <c r="AE34" s="19"/>
      <c r="AF34" s="13"/>
      <c r="AG34" s="13"/>
      <c r="AH34" s="13"/>
      <c r="AI34" s="13"/>
      <c r="AJ34" s="13"/>
      <c r="AK34" s="13"/>
      <c r="AL34" s="13"/>
      <c r="AM34" s="13"/>
      <c r="AN34" s="12"/>
      <c r="AO34" s="12"/>
      <c r="AP34" s="12"/>
      <c r="AQ34" s="12"/>
      <c r="AR34" s="12"/>
      <c r="AS34" s="12"/>
      <c r="AT34" s="12"/>
      <c r="AU34" s="12"/>
      <c r="AV34" s="20"/>
      <c r="AW34" s="20"/>
      <c r="AX34" s="20"/>
      <c r="AY34" s="20"/>
      <c r="AZ34" s="20"/>
      <c r="BA34" s="20"/>
      <c r="BB34" s="20"/>
      <c r="BC34" s="20"/>
      <c r="BD34" s="20"/>
      <c r="BE34" s="20"/>
      <c r="BF34" s="20"/>
      <c r="BG34" s="20"/>
      <c r="BH34" s="20"/>
      <c r="BI34" s="20"/>
      <c r="BJ34" s="20"/>
      <c r="BK34" s="20"/>
      <c r="BL34" s="20">
        <v>1</v>
      </c>
      <c r="BM34" s="20"/>
      <c r="BN34" s="12"/>
      <c r="BO34" s="12"/>
      <c r="BP34" s="12"/>
      <c r="BQ34" s="12"/>
      <c r="BR34" s="12"/>
      <c r="BS34" s="12"/>
      <c r="BT34" s="12"/>
      <c r="BU34" s="12"/>
      <c r="BV34" s="12"/>
      <c r="BW34" s="12"/>
      <c r="BX34" s="12"/>
      <c r="BY34" s="12"/>
      <c r="BZ34" s="12"/>
      <c r="CA34" s="12"/>
      <c r="CB34" s="12"/>
      <c r="CC34" s="12"/>
      <c r="CD34" s="12"/>
      <c r="CE34" s="12"/>
      <c r="CF34" s="12"/>
      <c r="CG34" s="12"/>
      <c r="CH34" s="12"/>
      <c r="CI34" s="17"/>
      <c r="CJ34" s="17"/>
      <c r="CK34" s="17"/>
      <c r="CL34" s="17"/>
      <c r="CM34" s="17"/>
      <c r="CN34" s="17"/>
      <c r="CO34" s="17"/>
      <c r="CP34" s="12"/>
      <c r="CQ34" s="12"/>
      <c r="CR34" s="12"/>
      <c r="CS34" s="12"/>
      <c r="CT34" s="12"/>
      <c r="CU34" s="12"/>
      <c r="CV34" s="12"/>
      <c r="CW34" s="12"/>
      <c r="CX34" s="17"/>
      <c r="CY34" s="17"/>
      <c r="CZ34" s="17"/>
      <c r="DA34" s="17"/>
      <c r="DB34" s="17"/>
      <c r="DC34" s="17"/>
      <c r="DD34" s="19"/>
      <c r="DE34" s="19"/>
      <c r="DF34" s="17"/>
      <c r="DG34" s="17"/>
      <c r="DH34" s="17" t="s">
        <v>296</v>
      </c>
      <c r="DI34" s="75" t="s">
        <v>297</v>
      </c>
      <c r="DJ34" s="32" t="s">
        <v>213</v>
      </c>
      <c r="DK34" s="32" t="s">
        <v>298</v>
      </c>
      <c r="DL34" s="22" t="s">
        <v>299</v>
      </c>
      <c r="DM34" s="22" t="s">
        <v>300</v>
      </c>
      <c r="DN34" s="22" t="s">
        <v>301</v>
      </c>
      <c r="DO34" s="25" t="s">
        <v>302</v>
      </c>
      <c r="DP34" s="32">
        <f t="shared" si="6"/>
        <v>2</v>
      </c>
      <c r="DQ34" s="32">
        <f t="shared" si="7"/>
        <v>1</v>
      </c>
      <c r="DR34" s="16" t="s">
        <v>303</v>
      </c>
      <c r="DS34" s="66" t="s">
        <v>121</v>
      </c>
    </row>
    <row r="35" spans="1:125" s="10" customFormat="1" ht="150" customHeight="1">
      <c r="A35" s="113" t="s">
        <v>304</v>
      </c>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c r="AC35" s="16"/>
      <c r="AD35" s="19"/>
      <c r="AE35" s="19"/>
      <c r="AF35" s="18"/>
      <c r="AG35" s="18"/>
      <c r="AH35" s="18"/>
      <c r="AI35" s="18"/>
      <c r="AJ35" s="18"/>
      <c r="AK35" s="18"/>
      <c r="AL35" s="18"/>
      <c r="AM35" s="18"/>
      <c r="AN35" s="18"/>
      <c r="AO35" s="18"/>
      <c r="AP35" s="18"/>
      <c r="AQ35" s="18"/>
      <c r="AR35" s="18"/>
      <c r="AS35" s="18"/>
      <c r="AT35" s="18">
        <v>1</v>
      </c>
      <c r="AU35" s="18"/>
      <c r="AV35" s="12"/>
      <c r="AW35" s="12"/>
      <c r="AX35" s="12"/>
      <c r="AY35" s="12"/>
      <c r="AZ35" s="12"/>
      <c r="BA35" s="12"/>
      <c r="BB35" s="12"/>
      <c r="BC35" s="12"/>
      <c r="BD35" s="12"/>
      <c r="BE35" s="12"/>
      <c r="BF35" s="12"/>
      <c r="BG35" s="12"/>
      <c r="BH35" s="12"/>
      <c r="BI35" s="12"/>
      <c r="BJ35" s="12"/>
      <c r="BK35" s="12"/>
      <c r="BL35" s="12"/>
      <c r="BM35" s="12"/>
      <c r="BN35" s="18"/>
      <c r="BO35" s="18"/>
      <c r="BP35" s="18"/>
      <c r="BQ35" s="18"/>
      <c r="BR35" s="18"/>
      <c r="BS35" s="18"/>
      <c r="BT35" s="18"/>
      <c r="BU35" s="18"/>
      <c r="BV35" s="18"/>
      <c r="BW35" s="18"/>
      <c r="BX35" s="18"/>
      <c r="BY35" s="18"/>
      <c r="BZ35" s="18"/>
      <c r="CA35" s="18"/>
      <c r="CB35" s="18"/>
      <c r="CC35" s="18"/>
      <c r="CD35" s="18">
        <v>1</v>
      </c>
      <c r="CE35" s="18"/>
      <c r="CF35" s="17"/>
      <c r="CG35" s="17"/>
      <c r="CH35" s="17"/>
      <c r="CI35" s="17"/>
      <c r="CJ35" s="17"/>
      <c r="CK35" s="17"/>
      <c r="CL35" s="17"/>
      <c r="CM35" s="17"/>
      <c r="CN35" s="17"/>
      <c r="CO35" s="17"/>
      <c r="CP35" s="17"/>
      <c r="CQ35" s="17"/>
      <c r="CR35" s="17"/>
      <c r="CS35" s="17"/>
      <c r="CT35" s="12"/>
      <c r="CU35" s="12"/>
      <c r="CV35" s="12"/>
      <c r="CW35" s="12"/>
      <c r="CX35" s="17"/>
      <c r="CY35" s="17"/>
      <c r="CZ35" s="17"/>
      <c r="DA35" s="17"/>
      <c r="DB35" s="17"/>
      <c r="DC35" s="17"/>
      <c r="DD35" s="19"/>
      <c r="DE35" s="19"/>
      <c r="DF35" s="17"/>
      <c r="DG35" s="17"/>
      <c r="DH35" s="17" t="s">
        <v>305</v>
      </c>
      <c r="DI35" s="17" t="s">
        <v>306</v>
      </c>
      <c r="DJ35" s="32" t="s">
        <v>175</v>
      </c>
      <c r="DK35" s="32" t="s">
        <v>307</v>
      </c>
      <c r="DL35" s="22" t="s">
        <v>299</v>
      </c>
      <c r="DM35" s="22" t="s">
        <v>308</v>
      </c>
      <c r="DN35" s="22" t="s">
        <v>309</v>
      </c>
      <c r="DO35" s="25" t="s">
        <v>310</v>
      </c>
      <c r="DP35" s="32">
        <f t="shared" si="6"/>
        <v>2</v>
      </c>
      <c r="DQ35" s="32">
        <f t="shared" si="7"/>
        <v>0</v>
      </c>
      <c r="DR35" s="118" t="s">
        <v>311</v>
      </c>
      <c r="DS35" s="66" t="s">
        <v>312</v>
      </c>
    </row>
    <row r="36" spans="1:125" s="10" customFormat="1" ht="258" customHeight="1">
      <c r="A36" s="29" t="s">
        <v>313</v>
      </c>
      <c r="B36" s="18">
        <v>1</v>
      </c>
      <c r="C36" s="18">
        <v>1</v>
      </c>
      <c r="D36" s="16"/>
      <c r="E36" s="16"/>
      <c r="F36" s="16"/>
      <c r="G36" s="16"/>
      <c r="H36" s="16"/>
      <c r="I36" s="16"/>
      <c r="J36" s="16"/>
      <c r="K36" s="16"/>
      <c r="L36" s="18"/>
      <c r="M36" s="18"/>
      <c r="N36" s="18"/>
      <c r="O36" s="18"/>
      <c r="P36" s="18">
        <v>1</v>
      </c>
      <c r="Q36" s="18">
        <v>1</v>
      </c>
      <c r="R36" s="12"/>
      <c r="S36" s="12"/>
      <c r="T36" s="12"/>
      <c r="U36" s="12"/>
      <c r="V36" s="12"/>
      <c r="W36" s="12"/>
      <c r="X36" s="12"/>
      <c r="Y36" s="12"/>
      <c r="Z36" s="12"/>
      <c r="AA36" s="12"/>
      <c r="AB36" s="12"/>
      <c r="AC36" s="12"/>
      <c r="AD36" s="19"/>
      <c r="AE36" s="19"/>
      <c r="AF36" s="13"/>
      <c r="AG36" s="13"/>
      <c r="AH36" s="13"/>
      <c r="AI36" s="13"/>
      <c r="AJ36" s="13"/>
      <c r="AK36" s="13"/>
      <c r="AL36" s="13"/>
      <c r="AM36" s="13"/>
      <c r="AN36" s="18"/>
      <c r="AO36" s="18"/>
      <c r="AP36" s="18"/>
      <c r="AQ36" s="18"/>
      <c r="AR36" s="18"/>
      <c r="AS36" s="18"/>
      <c r="AT36" s="18">
        <v>1</v>
      </c>
      <c r="AU36" s="18"/>
      <c r="AV36" s="12"/>
      <c r="AW36" s="18">
        <v>1</v>
      </c>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8"/>
      <c r="BW36" s="18"/>
      <c r="BX36" s="18"/>
      <c r="BY36" s="18"/>
      <c r="BZ36" s="18"/>
      <c r="CA36" s="18"/>
      <c r="CB36" s="18">
        <v>1</v>
      </c>
      <c r="CC36" s="18"/>
      <c r="CD36" s="17"/>
      <c r="CE36" s="17"/>
      <c r="CF36" s="17"/>
      <c r="CG36" s="17"/>
      <c r="CH36" s="17"/>
      <c r="CI36" s="17"/>
      <c r="CJ36" s="17"/>
      <c r="CK36" s="17"/>
      <c r="CL36" s="17"/>
      <c r="CM36" s="17"/>
      <c r="CN36" s="17"/>
      <c r="CO36" s="17"/>
      <c r="CP36" s="17"/>
      <c r="CQ36" s="17"/>
      <c r="CR36" s="17"/>
      <c r="CS36" s="17"/>
      <c r="CT36" s="12"/>
      <c r="CU36" s="12"/>
      <c r="CV36" s="12"/>
      <c r="CW36" s="12"/>
      <c r="CX36" s="17"/>
      <c r="CY36" s="17"/>
      <c r="CZ36" s="17"/>
      <c r="DA36" s="17"/>
      <c r="DB36" s="17"/>
      <c r="DC36" s="17"/>
      <c r="DD36" s="19"/>
      <c r="DE36" s="19"/>
      <c r="DF36" s="20">
        <v>1</v>
      </c>
      <c r="DG36" s="20"/>
      <c r="DH36" s="17" t="s">
        <v>314</v>
      </c>
      <c r="DI36" s="17" t="s">
        <v>306</v>
      </c>
      <c r="DJ36" s="32" t="s">
        <v>315</v>
      </c>
      <c r="DK36" s="32" t="s">
        <v>316</v>
      </c>
      <c r="DL36" s="22" t="s">
        <v>290</v>
      </c>
      <c r="DM36" s="22" t="s">
        <v>308</v>
      </c>
      <c r="DN36" s="22" t="s">
        <v>309</v>
      </c>
      <c r="DO36" s="25" t="s">
        <v>310</v>
      </c>
      <c r="DP36" s="32">
        <f t="shared" si="6"/>
        <v>5</v>
      </c>
      <c r="DQ36" s="32">
        <f t="shared" si="7"/>
        <v>3</v>
      </c>
      <c r="DR36" s="77" t="s">
        <v>317</v>
      </c>
      <c r="DS36" s="66" t="s">
        <v>318</v>
      </c>
    </row>
    <row r="37" spans="1:125" s="10" customFormat="1" ht="119.25" customHeight="1">
      <c r="A37" s="13" t="s">
        <v>319</v>
      </c>
      <c r="B37" s="18"/>
      <c r="C37" s="18"/>
      <c r="D37" s="18">
        <v>1</v>
      </c>
      <c r="E37" s="18">
        <v>1</v>
      </c>
      <c r="F37" s="12"/>
      <c r="G37" s="12"/>
      <c r="H37" s="12"/>
      <c r="I37" s="12"/>
      <c r="J37" s="12"/>
      <c r="K37" s="12"/>
      <c r="L37" s="12"/>
      <c r="M37" s="12"/>
      <c r="N37" s="12"/>
      <c r="O37" s="12"/>
      <c r="P37" s="12"/>
      <c r="Q37" s="12"/>
      <c r="R37" s="12"/>
      <c r="S37" s="12"/>
      <c r="T37" s="12"/>
      <c r="U37" s="12"/>
      <c r="V37" s="12"/>
      <c r="W37" s="12"/>
      <c r="X37" s="12"/>
      <c r="Y37" s="12"/>
      <c r="Z37" s="12"/>
      <c r="AA37" s="12"/>
      <c r="AB37" s="12"/>
      <c r="AC37" s="12"/>
      <c r="AD37" s="19"/>
      <c r="AE37" s="19"/>
      <c r="AF37" s="13"/>
      <c r="AG37" s="13"/>
      <c r="AH37" s="13"/>
      <c r="AI37" s="13"/>
      <c r="AJ37" s="13"/>
      <c r="AK37" s="13"/>
      <c r="AL37" s="13"/>
      <c r="AM37" s="13"/>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7"/>
      <c r="BW37" s="17"/>
      <c r="BX37" s="17"/>
      <c r="BY37" s="17"/>
      <c r="BZ37" s="17"/>
      <c r="CA37" s="17"/>
      <c r="CB37" s="17"/>
      <c r="CC37" s="17"/>
      <c r="CD37" s="17"/>
      <c r="CE37" s="17"/>
      <c r="CF37" s="17"/>
      <c r="CG37" s="17"/>
      <c r="CH37" s="17"/>
      <c r="CI37" s="17"/>
      <c r="CJ37" s="17"/>
      <c r="CK37" s="17"/>
      <c r="CL37" s="17"/>
      <c r="CM37" s="17"/>
      <c r="CN37" s="18">
        <v>1</v>
      </c>
      <c r="CO37" s="18"/>
      <c r="CP37" s="18"/>
      <c r="CQ37" s="18"/>
      <c r="CR37" s="18"/>
      <c r="CS37" s="18"/>
      <c r="CT37" s="18"/>
      <c r="CU37" s="18"/>
      <c r="CV37" s="18">
        <v>1</v>
      </c>
      <c r="CW37" s="18"/>
      <c r="CX37" s="17"/>
      <c r="CY37" s="17"/>
      <c r="CZ37" s="17"/>
      <c r="DA37" s="17"/>
      <c r="DB37" s="17"/>
      <c r="DC37" s="17"/>
      <c r="DD37" s="19"/>
      <c r="DE37" s="19"/>
      <c r="DF37" s="13"/>
      <c r="DG37" s="17"/>
      <c r="DH37" s="17" t="s">
        <v>320</v>
      </c>
      <c r="DI37" s="75" t="s">
        <v>321</v>
      </c>
      <c r="DJ37" s="32" t="s">
        <v>164</v>
      </c>
      <c r="DK37" s="32" t="s">
        <v>322</v>
      </c>
      <c r="DL37" s="75" t="s">
        <v>104</v>
      </c>
      <c r="DM37" s="22" t="s">
        <v>323</v>
      </c>
      <c r="DN37" s="22" t="s">
        <v>324</v>
      </c>
      <c r="DO37" s="25" t="s">
        <v>325</v>
      </c>
      <c r="DP37" s="32">
        <f t="shared" si="6"/>
        <v>3</v>
      </c>
      <c r="DQ37" s="32">
        <f t="shared" si="7"/>
        <v>1</v>
      </c>
      <c r="DR37" s="16" t="s">
        <v>326</v>
      </c>
      <c r="DS37" s="66" t="s">
        <v>327</v>
      </c>
    </row>
    <row r="38" spans="1:125" s="10" customFormat="1" ht="166.5" customHeight="1">
      <c r="A38" s="13" t="s">
        <v>328</v>
      </c>
      <c r="B38" s="16"/>
      <c r="C38" s="16"/>
      <c r="D38" s="16"/>
      <c r="E38" s="16"/>
      <c r="F38" s="16"/>
      <c r="G38" s="16"/>
      <c r="H38" s="16"/>
      <c r="I38" s="16"/>
      <c r="J38" s="16"/>
      <c r="K38" s="16"/>
      <c r="L38" s="16"/>
      <c r="M38" s="16"/>
      <c r="N38" s="16"/>
      <c r="O38" s="16"/>
      <c r="P38" s="16"/>
      <c r="Q38" s="16"/>
      <c r="R38" s="16"/>
      <c r="S38" s="16"/>
      <c r="T38" s="12"/>
      <c r="U38" s="12"/>
      <c r="V38" s="12"/>
      <c r="W38" s="12"/>
      <c r="X38" s="12"/>
      <c r="Y38" s="12"/>
      <c r="Z38" s="13"/>
      <c r="AA38" s="13"/>
      <c r="AB38" s="13"/>
      <c r="AC38" s="13"/>
      <c r="AD38" s="19"/>
      <c r="AE38" s="19"/>
      <c r="AF38" s="13"/>
      <c r="AG38" s="13"/>
      <c r="AH38" s="13"/>
      <c r="AI38" s="13"/>
      <c r="AJ38" s="13"/>
      <c r="AK38" s="13"/>
      <c r="AL38" s="13"/>
      <c r="AM38" s="13"/>
      <c r="AN38" s="13"/>
      <c r="AO38" s="13"/>
      <c r="AP38" s="13"/>
      <c r="AQ38" s="13"/>
      <c r="AR38" s="13"/>
      <c r="AS38" s="13"/>
      <c r="AT38" s="13"/>
      <c r="AU38" s="13"/>
      <c r="AV38" s="18">
        <v>1</v>
      </c>
      <c r="AW38" s="18"/>
      <c r="AX38" s="18"/>
      <c r="AY38" s="18">
        <v>1</v>
      </c>
      <c r="AZ38" s="18"/>
      <c r="BA38" s="18"/>
      <c r="BB38" s="18"/>
      <c r="BC38" s="18"/>
      <c r="BD38" s="18"/>
      <c r="BE38" s="18"/>
      <c r="BF38" s="18"/>
      <c r="BG38" s="18"/>
      <c r="BH38" s="18"/>
      <c r="BI38" s="18"/>
      <c r="BJ38" s="18"/>
      <c r="BK38" s="18"/>
      <c r="BL38" s="18"/>
      <c r="BM38" s="18"/>
      <c r="BN38" s="18"/>
      <c r="BO38" s="18"/>
      <c r="BP38" s="18"/>
      <c r="BQ38" s="18"/>
      <c r="BR38" s="18"/>
      <c r="BS38" s="18"/>
      <c r="BT38" s="18"/>
      <c r="BU38" s="18"/>
      <c r="BV38" s="18"/>
      <c r="BW38" s="18"/>
      <c r="BX38" s="18"/>
      <c r="BY38" s="18"/>
      <c r="BZ38" s="18"/>
      <c r="CA38" s="18"/>
      <c r="CB38" s="18"/>
      <c r="CC38" s="18"/>
      <c r="CD38" s="18">
        <v>1</v>
      </c>
      <c r="CE38" s="18"/>
      <c r="CF38" s="17"/>
      <c r="CG38" s="17"/>
      <c r="CH38" s="17"/>
      <c r="CI38" s="17"/>
      <c r="CJ38" s="17"/>
      <c r="CK38" s="17"/>
      <c r="CL38" s="17"/>
      <c r="CM38" s="17"/>
      <c r="CN38" s="17"/>
      <c r="CO38" s="17"/>
      <c r="CP38" s="12"/>
      <c r="CQ38" s="12"/>
      <c r="CR38" s="12"/>
      <c r="CS38" s="12"/>
      <c r="CT38" s="12"/>
      <c r="CU38" s="12"/>
      <c r="CV38" s="12"/>
      <c r="CW38" s="12"/>
      <c r="CX38" s="17"/>
      <c r="CY38" s="17"/>
      <c r="CZ38" s="17"/>
      <c r="DA38" s="17"/>
      <c r="DB38" s="17"/>
      <c r="DC38" s="17"/>
      <c r="DD38" s="19"/>
      <c r="DE38" s="19"/>
      <c r="DF38" s="13"/>
      <c r="DG38" s="17"/>
      <c r="DH38" s="17" t="s">
        <v>329</v>
      </c>
      <c r="DI38" s="76" t="s">
        <v>330</v>
      </c>
      <c r="DJ38" s="32" t="s">
        <v>164</v>
      </c>
      <c r="DK38" s="32" t="s">
        <v>331</v>
      </c>
      <c r="DL38" s="22" t="s">
        <v>332</v>
      </c>
      <c r="DM38" s="22" t="s">
        <v>242</v>
      </c>
      <c r="DN38" s="22" t="s">
        <v>333</v>
      </c>
      <c r="DO38" s="25" t="s">
        <v>334</v>
      </c>
      <c r="DP38" s="32">
        <f t="shared" si="6"/>
        <v>2</v>
      </c>
      <c r="DQ38" s="32">
        <f t="shared" si="7"/>
        <v>1</v>
      </c>
      <c r="DR38" s="77" t="s">
        <v>335</v>
      </c>
      <c r="DS38" s="69" t="s">
        <v>336</v>
      </c>
    </row>
    <row r="39" spans="1:125" s="10" customFormat="1" ht="123" customHeight="1">
      <c r="A39" s="61" t="s">
        <v>337</v>
      </c>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9"/>
      <c r="AE39" s="19"/>
      <c r="AF39" s="18">
        <v>1</v>
      </c>
      <c r="AG39" s="18"/>
      <c r="AH39" s="18"/>
      <c r="AI39" s="18"/>
      <c r="AJ39" s="18"/>
      <c r="AK39" s="18"/>
      <c r="AL39" s="18"/>
      <c r="AM39" s="18"/>
      <c r="AN39" s="18">
        <v>1</v>
      </c>
      <c r="AO39" s="18"/>
      <c r="AP39" s="16"/>
      <c r="AQ39" s="16"/>
      <c r="AR39" s="16"/>
      <c r="AS39" s="16"/>
      <c r="AT39" s="16"/>
      <c r="AU39" s="16"/>
      <c r="AV39" s="16"/>
      <c r="AW39" s="16"/>
      <c r="AX39" s="16"/>
      <c r="AY39" s="16"/>
      <c r="AZ39" s="16"/>
      <c r="BA39" s="16"/>
      <c r="BB39" s="16"/>
      <c r="BC39" s="18">
        <v>1</v>
      </c>
      <c r="BD39" s="16"/>
      <c r="BE39" s="16"/>
      <c r="BF39" s="16"/>
      <c r="BG39" s="17"/>
      <c r="BH39" s="17"/>
      <c r="BI39" s="17"/>
      <c r="BJ39" s="17"/>
      <c r="BK39" s="17"/>
      <c r="BL39" s="17"/>
      <c r="BM39" s="17"/>
      <c r="BN39" s="16"/>
      <c r="BO39" s="17"/>
      <c r="BP39" s="17"/>
      <c r="BQ39" s="17"/>
      <c r="BR39" s="17"/>
      <c r="BS39" s="17"/>
      <c r="BT39" s="17"/>
      <c r="BU39" s="17"/>
      <c r="BV39" s="17"/>
      <c r="BW39" s="17"/>
      <c r="BX39" s="17"/>
      <c r="BY39" s="17"/>
      <c r="BZ39" s="17"/>
      <c r="CA39" s="17"/>
      <c r="CB39" s="17"/>
      <c r="CC39" s="17"/>
      <c r="CD39" s="17"/>
      <c r="CE39" s="17"/>
      <c r="CF39" s="17"/>
      <c r="CG39" s="17"/>
      <c r="CH39" s="17"/>
      <c r="CI39" s="17"/>
      <c r="CJ39" s="17"/>
      <c r="CK39" s="17"/>
      <c r="CL39" s="17"/>
      <c r="CM39" s="17"/>
      <c r="CN39" s="17"/>
      <c r="CO39" s="17"/>
      <c r="CP39" s="12"/>
      <c r="CQ39" s="12"/>
      <c r="CR39" s="12"/>
      <c r="CS39" s="12"/>
      <c r="CT39" s="12"/>
      <c r="CU39" s="12"/>
      <c r="CV39" s="12"/>
      <c r="CW39" s="12"/>
      <c r="CX39" s="17"/>
      <c r="CY39" s="17"/>
      <c r="CZ39" s="17"/>
      <c r="DA39" s="17"/>
      <c r="DB39" s="17"/>
      <c r="DC39" s="17"/>
      <c r="DD39" s="19"/>
      <c r="DE39" s="19"/>
      <c r="DF39" s="13"/>
      <c r="DG39" s="17"/>
      <c r="DH39" s="17" t="s">
        <v>237</v>
      </c>
      <c r="DI39" s="32" t="s">
        <v>338</v>
      </c>
      <c r="DJ39" s="32" t="s">
        <v>164</v>
      </c>
      <c r="DK39" s="32" t="s">
        <v>66</v>
      </c>
      <c r="DL39" s="22" t="s">
        <v>339</v>
      </c>
      <c r="DM39" s="22" t="s">
        <v>340</v>
      </c>
      <c r="DN39" s="22" t="s">
        <v>341</v>
      </c>
      <c r="DO39" s="25" t="s">
        <v>342</v>
      </c>
      <c r="DP39" s="32">
        <f t="shared" si="6"/>
        <v>2</v>
      </c>
      <c r="DQ39" s="32">
        <f t="shared" si="7"/>
        <v>1</v>
      </c>
      <c r="DR39" s="16" t="s">
        <v>343</v>
      </c>
      <c r="DS39" s="66" t="s">
        <v>344</v>
      </c>
    </row>
    <row r="40" spans="1:125" s="10" customFormat="1" ht="138" customHeight="1">
      <c r="A40" s="13" t="s">
        <v>345</v>
      </c>
      <c r="B40" s="17"/>
      <c r="C40" s="17"/>
      <c r="D40" s="17"/>
      <c r="E40" s="17"/>
      <c r="F40" s="17"/>
      <c r="G40" s="17"/>
      <c r="H40" s="17"/>
      <c r="I40" s="17"/>
      <c r="J40" s="17"/>
      <c r="K40" s="17"/>
      <c r="L40" s="13"/>
      <c r="M40" s="13"/>
      <c r="N40" s="13"/>
      <c r="O40" s="13"/>
      <c r="P40" s="13"/>
      <c r="Q40" s="13"/>
      <c r="R40" s="13"/>
      <c r="S40" s="13"/>
      <c r="T40" s="13"/>
      <c r="U40" s="13"/>
      <c r="V40" s="12"/>
      <c r="W40" s="12"/>
      <c r="X40" s="12"/>
      <c r="Y40" s="12"/>
      <c r="Z40" s="12"/>
      <c r="AA40" s="12"/>
      <c r="AB40" s="12"/>
      <c r="AC40" s="12"/>
      <c r="AD40" s="19"/>
      <c r="AE40" s="19"/>
      <c r="AF40" s="13"/>
      <c r="AG40" s="13"/>
      <c r="AH40" s="13"/>
      <c r="AI40" s="13"/>
      <c r="AJ40" s="13"/>
      <c r="AK40" s="13"/>
      <c r="AL40" s="13"/>
      <c r="AM40" s="13"/>
      <c r="AN40" s="12"/>
      <c r="AO40" s="12"/>
      <c r="AP40" s="12"/>
      <c r="AQ40" s="12"/>
      <c r="AR40" s="12"/>
      <c r="AS40" s="12"/>
      <c r="AT40" s="12"/>
      <c r="AU40" s="12"/>
      <c r="AV40" s="12"/>
      <c r="AW40" s="12"/>
      <c r="AX40" s="12"/>
      <c r="AY40" s="12"/>
      <c r="AZ40" s="12"/>
      <c r="BA40" s="12"/>
      <c r="BB40" s="12"/>
      <c r="BC40" s="12"/>
      <c r="BD40" s="20">
        <v>1</v>
      </c>
      <c r="BE40" s="20"/>
      <c r="BF40" s="20"/>
      <c r="BG40" s="20"/>
      <c r="BH40" s="20"/>
      <c r="BI40" s="20"/>
      <c r="BJ40" s="20"/>
      <c r="BK40" s="20"/>
      <c r="BL40" s="20"/>
      <c r="BM40" s="20"/>
      <c r="BN40" s="20"/>
      <c r="BO40" s="20"/>
      <c r="BP40" s="20"/>
      <c r="BQ40" s="20"/>
      <c r="BR40" s="20"/>
      <c r="BS40" s="20"/>
      <c r="BT40" s="20">
        <v>1</v>
      </c>
      <c r="BU40" s="20"/>
      <c r="BV40" s="17"/>
      <c r="BW40" s="17"/>
      <c r="BX40" s="17"/>
      <c r="BY40" s="17"/>
      <c r="BZ40" s="17"/>
      <c r="CA40" s="17"/>
      <c r="CB40" s="17"/>
      <c r="CC40" s="17"/>
      <c r="CD40" s="17"/>
      <c r="CE40" s="17"/>
      <c r="CF40" s="17"/>
      <c r="CG40" s="17"/>
      <c r="CH40" s="17"/>
      <c r="CI40" s="17"/>
      <c r="CJ40" s="17"/>
      <c r="CK40" s="17"/>
      <c r="CL40" s="17"/>
      <c r="CM40" s="17"/>
      <c r="CN40" s="17"/>
      <c r="CO40" s="17"/>
      <c r="CP40" s="12"/>
      <c r="CQ40" s="12"/>
      <c r="CR40" s="12"/>
      <c r="CS40" s="12"/>
      <c r="CT40" s="12"/>
      <c r="CU40" s="12"/>
      <c r="CV40" s="12"/>
      <c r="CW40" s="12"/>
      <c r="CX40" s="17"/>
      <c r="CY40" s="17"/>
      <c r="CZ40" s="17"/>
      <c r="DA40" s="17"/>
      <c r="DB40" s="17"/>
      <c r="DC40" s="17"/>
      <c r="DD40" s="19"/>
      <c r="DE40" s="19"/>
      <c r="DF40" s="13"/>
      <c r="DG40" s="17"/>
      <c r="DH40" s="17" t="s">
        <v>346</v>
      </c>
      <c r="DI40" s="32" t="s">
        <v>347</v>
      </c>
      <c r="DJ40" s="32" t="s">
        <v>164</v>
      </c>
      <c r="DK40" s="63" t="s">
        <v>348</v>
      </c>
      <c r="DL40" s="22" t="s">
        <v>125</v>
      </c>
      <c r="DM40" s="22" t="s">
        <v>349</v>
      </c>
      <c r="DN40" s="22" t="s">
        <v>350</v>
      </c>
      <c r="DO40" s="26" t="s">
        <v>351</v>
      </c>
      <c r="DP40" s="32">
        <f t="shared" si="6"/>
        <v>2</v>
      </c>
      <c r="DQ40" s="32">
        <f t="shared" si="7"/>
        <v>0</v>
      </c>
      <c r="DR40" s="16" t="s">
        <v>120</v>
      </c>
      <c r="DS40" s="66" t="s">
        <v>121</v>
      </c>
    </row>
    <row r="41" spans="1:125" s="10" customFormat="1" ht="119.25" customHeight="1">
      <c r="A41" s="13" t="s">
        <v>352</v>
      </c>
      <c r="B41" s="17"/>
      <c r="C41" s="17"/>
      <c r="D41" s="17"/>
      <c r="E41" s="17"/>
      <c r="F41" s="17"/>
      <c r="G41" s="17"/>
      <c r="H41" s="17"/>
      <c r="I41" s="17"/>
      <c r="J41" s="18">
        <v>1</v>
      </c>
      <c r="K41" s="17"/>
      <c r="L41" s="17"/>
      <c r="M41" s="17"/>
      <c r="N41" s="17"/>
      <c r="O41" s="17"/>
      <c r="P41" s="17"/>
      <c r="Q41" s="17"/>
      <c r="R41" s="17"/>
      <c r="S41" s="17"/>
      <c r="U41" s="18">
        <v>1</v>
      </c>
      <c r="V41" s="17"/>
      <c r="W41" s="17"/>
      <c r="X41" s="12"/>
      <c r="Y41" s="12"/>
      <c r="Z41" s="12"/>
      <c r="AA41" s="12"/>
      <c r="AB41" s="12"/>
      <c r="AC41" s="12"/>
      <c r="AD41" s="19"/>
      <c r="AE41" s="19"/>
      <c r="AF41" s="13"/>
      <c r="AG41" s="13"/>
      <c r="AH41" s="13"/>
      <c r="AI41" s="13"/>
      <c r="AJ41" s="13"/>
      <c r="AK41" s="13"/>
      <c r="AL41" s="13"/>
      <c r="AM41" s="13"/>
      <c r="AN41" s="12"/>
      <c r="AO41" s="12"/>
      <c r="AP41" s="12"/>
      <c r="AQ41" s="12"/>
      <c r="AR41" s="12"/>
      <c r="AS41" s="12"/>
      <c r="AT41" s="12"/>
      <c r="AU41" s="12"/>
      <c r="AV41" s="12"/>
      <c r="AW41" s="12"/>
      <c r="AX41" s="12"/>
      <c r="AY41" s="12"/>
      <c r="AZ41" s="12"/>
      <c r="BA41" s="12"/>
      <c r="BB41" s="12"/>
      <c r="BC41" s="12"/>
      <c r="BD41" s="13"/>
      <c r="BE41" s="13"/>
      <c r="BF41" s="13"/>
      <c r="BG41" s="13"/>
      <c r="BH41" s="17"/>
      <c r="BI41" s="17"/>
      <c r="BJ41" s="17"/>
      <c r="BK41" s="17"/>
      <c r="BL41" s="17"/>
      <c r="BM41" s="12"/>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2"/>
      <c r="CT41" s="12"/>
      <c r="CU41" s="12"/>
      <c r="CV41" s="12"/>
      <c r="CW41" s="12"/>
      <c r="CX41" s="17"/>
      <c r="CY41" s="17"/>
      <c r="CZ41" s="17"/>
      <c r="DA41" s="17"/>
      <c r="DB41" s="17"/>
      <c r="DC41" s="17"/>
      <c r="DD41" s="19"/>
      <c r="DE41" s="19"/>
      <c r="DF41" s="13"/>
      <c r="DG41" s="17"/>
      <c r="DH41" s="17" t="s">
        <v>353</v>
      </c>
      <c r="DI41" s="32" t="s">
        <v>354</v>
      </c>
      <c r="DJ41" s="32" t="s">
        <v>164</v>
      </c>
      <c r="DK41" s="63" t="s">
        <v>355</v>
      </c>
      <c r="DL41" s="22" t="s">
        <v>125</v>
      </c>
      <c r="DM41" s="22" t="s">
        <v>349</v>
      </c>
      <c r="DN41" s="22" t="s">
        <v>350</v>
      </c>
      <c r="DO41" s="26" t="s">
        <v>356</v>
      </c>
      <c r="DP41" s="32">
        <f t="shared" ref="DP41" si="8">(B41+D41+F41+H41+J41+L41+N41+P41+R41+T41+V41+X41+Z41+AB41+AF41+AH41+AJ41+AL41+AN41+AP41+AR41+AV41+AX41+AZ41+AT41+BB41+BF41+BH41+BJ41+BL41+BN41+BP41+BR41+BT41+BV41+BX41+BZ41+BD41+CD41+CF41+CH41+CJ41+CP41+CR41+CT41+CV41+CX41+CZ41+CL41+CB41+CN41+DB41+DF41)</f>
        <v>1</v>
      </c>
      <c r="DQ41" s="32">
        <f t="shared" ref="DQ41" si="9">(C41+E41+G41+I41+K41+M41+O41+Q41+S41+U41+W41+Y41+AA41+AC41+AG41+AI41+AK41+AM41+AO41+AQ41+AS41+AW41+AY41+BA41+AU41+BC41+BG41+BI41+BK41+BM41+BO41+BQ41+BS41+BU41+BW41+BY41+CA41+BE41+CE41+CG41+CI41+CK41+CQ41+CS41+CU41+CW41+CY41+DA41+CM41+CC41+CO41+DC41+DG41)</f>
        <v>1</v>
      </c>
      <c r="DR41" s="16" t="s">
        <v>357</v>
      </c>
      <c r="DS41" s="66" t="s">
        <v>327</v>
      </c>
    </row>
    <row r="42" spans="1:125" s="10" customFormat="1" ht="90.75" customHeight="1">
      <c r="A42" s="13" t="s">
        <v>358</v>
      </c>
      <c r="B42" s="16"/>
      <c r="C42" s="16"/>
      <c r="D42" s="16"/>
      <c r="E42" s="16"/>
      <c r="F42" s="17"/>
      <c r="G42" s="17"/>
      <c r="H42" s="17"/>
      <c r="I42" s="17"/>
      <c r="J42" s="17"/>
      <c r="K42" s="16"/>
      <c r="L42" s="17"/>
      <c r="M42" s="17"/>
      <c r="N42" s="17"/>
      <c r="O42" s="17"/>
      <c r="P42" s="17"/>
      <c r="Q42" s="17"/>
      <c r="R42" s="18">
        <v>1</v>
      </c>
      <c r="S42" s="18">
        <v>1</v>
      </c>
      <c r="T42" s="18"/>
      <c r="U42" s="18"/>
      <c r="V42" s="18"/>
      <c r="W42" s="18"/>
      <c r="X42" s="18"/>
      <c r="Y42" s="18"/>
      <c r="Z42" s="18"/>
      <c r="AA42" s="18"/>
      <c r="AB42" s="18">
        <v>1</v>
      </c>
      <c r="AC42" s="18"/>
      <c r="AD42" s="19"/>
      <c r="AE42" s="19"/>
      <c r="AF42" s="13"/>
      <c r="AG42" s="13"/>
      <c r="AH42" s="13"/>
      <c r="AI42" s="13"/>
      <c r="AJ42" s="13"/>
      <c r="AK42" s="13"/>
      <c r="AL42" s="13"/>
      <c r="AM42" s="13"/>
      <c r="AN42" s="12"/>
      <c r="AO42" s="12"/>
      <c r="AP42" s="12"/>
      <c r="AQ42" s="12"/>
      <c r="AR42" s="12"/>
      <c r="AS42" s="12"/>
      <c r="AT42" s="12"/>
      <c r="AU42" s="12"/>
      <c r="AV42" s="12"/>
      <c r="AW42" s="18">
        <v>1</v>
      </c>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7"/>
      <c r="BW42" s="17"/>
      <c r="BX42" s="17"/>
      <c r="BY42" s="17"/>
      <c r="BZ42" s="17"/>
      <c r="CA42" s="17"/>
      <c r="CB42" s="17"/>
      <c r="CC42" s="17"/>
      <c r="CD42" s="17"/>
      <c r="CE42" s="17"/>
      <c r="CF42" s="17"/>
      <c r="CG42" s="17"/>
      <c r="CH42" s="17"/>
      <c r="CI42" s="17"/>
      <c r="CJ42" s="17"/>
      <c r="CK42" s="17"/>
      <c r="CL42" s="17"/>
      <c r="CM42" s="17"/>
      <c r="CN42" s="17"/>
      <c r="CO42" s="17"/>
      <c r="CP42" s="12"/>
      <c r="CQ42" s="12"/>
      <c r="CR42" s="12"/>
      <c r="CS42" s="12"/>
      <c r="CT42" s="12"/>
      <c r="CU42" s="12"/>
      <c r="CV42" s="12"/>
      <c r="CW42" s="12"/>
      <c r="CX42" s="17"/>
      <c r="CY42" s="17"/>
      <c r="CZ42" s="17"/>
      <c r="DA42" s="17"/>
      <c r="DB42" s="17"/>
      <c r="DC42" s="17"/>
      <c r="DD42" s="19"/>
      <c r="DE42" s="19"/>
      <c r="DF42" s="17"/>
      <c r="DG42" s="17"/>
      <c r="DH42" s="17" t="s">
        <v>359</v>
      </c>
      <c r="DI42" s="32" t="s">
        <v>360</v>
      </c>
      <c r="DJ42" s="32" t="s">
        <v>164</v>
      </c>
      <c r="DK42" s="63" t="s">
        <v>361</v>
      </c>
      <c r="DL42" s="22" t="s">
        <v>362</v>
      </c>
      <c r="DM42" s="17" t="s">
        <v>363</v>
      </c>
      <c r="DN42" s="22" t="s">
        <v>364</v>
      </c>
      <c r="DO42" s="26" t="s">
        <v>365</v>
      </c>
      <c r="DP42" s="32">
        <f t="shared" si="6"/>
        <v>2</v>
      </c>
      <c r="DQ42" s="32">
        <f t="shared" si="7"/>
        <v>2</v>
      </c>
      <c r="DR42" s="77" t="s">
        <v>366</v>
      </c>
      <c r="DS42" s="66" t="s">
        <v>367</v>
      </c>
    </row>
    <row r="43" spans="1:125" s="10" customFormat="1" ht="111" customHeight="1">
      <c r="A43" s="113" t="s">
        <v>368</v>
      </c>
      <c r="B43" s="16"/>
      <c r="C43" s="16"/>
      <c r="D43" s="16"/>
      <c r="E43" s="16"/>
      <c r="F43" s="16"/>
      <c r="G43" s="16"/>
      <c r="H43" s="16"/>
      <c r="I43" s="16"/>
      <c r="J43" s="16"/>
      <c r="K43" s="16"/>
      <c r="L43" s="18">
        <v>1</v>
      </c>
      <c r="M43" s="18"/>
      <c r="N43" s="18"/>
      <c r="O43" s="18"/>
      <c r="P43" s="18"/>
      <c r="Q43" s="18"/>
      <c r="R43" s="18"/>
      <c r="S43" s="18">
        <v>1</v>
      </c>
      <c r="T43" s="18">
        <v>1</v>
      </c>
      <c r="U43" s="18"/>
      <c r="V43" s="12"/>
      <c r="W43" s="12"/>
      <c r="X43" s="12"/>
      <c r="Y43" s="12"/>
      <c r="Z43" s="12"/>
      <c r="AA43" s="12"/>
      <c r="AB43" s="12"/>
      <c r="AC43" s="12"/>
      <c r="AD43" s="19"/>
      <c r="AE43" s="19"/>
      <c r="AF43" s="13"/>
      <c r="AG43" s="18">
        <v>1</v>
      </c>
      <c r="AH43" s="13"/>
      <c r="AI43" s="13"/>
      <c r="AJ43" s="13"/>
      <c r="AK43" s="13"/>
      <c r="AL43" s="13"/>
      <c r="AM43" s="13"/>
      <c r="AN43" s="12"/>
      <c r="AO43" s="12"/>
      <c r="AP43" s="12"/>
      <c r="AQ43" s="12"/>
      <c r="AR43" s="12"/>
      <c r="AS43" s="12"/>
      <c r="AT43" s="12"/>
      <c r="AU43" s="12"/>
      <c r="AV43" s="12"/>
      <c r="AW43" s="12"/>
      <c r="AX43" s="12"/>
      <c r="AY43" s="12"/>
      <c r="AZ43" s="12"/>
      <c r="BA43" s="12"/>
      <c r="BB43" s="12"/>
      <c r="BC43" s="12"/>
      <c r="BD43" s="13"/>
      <c r="BE43" s="13"/>
      <c r="BF43" s="13"/>
      <c r="BG43" s="13"/>
      <c r="BH43" s="13"/>
      <c r="BI43" s="13"/>
      <c r="BJ43" s="13"/>
      <c r="BK43" s="13"/>
      <c r="BL43" s="13"/>
      <c r="BM43" s="13"/>
      <c r="BN43" s="12"/>
      <c r="BO43" s="12"/>
      <c r="BP43" s="12"/>
      <c r="BQ43" s="12"/>
      <c r="BR43" s="12"/>
      <c r="BS43" s="12"/>
      <c r="BT43" s="12"/>
      <c r="BU43" s="12"/>
      <c r="BV43" s="17"/>
      <c r="BW43" s="17"/>
      <c r="BX43" s="17"/>
      <c r="BY43" s="17"/>
      <c r="BZ43" s="17"/>
      <c r="CA43" s="17"/>
      <c r="CB43" s="17"/>
      <c r="CC43" s="17"/>
      <c r="CD43" s="17"/>
      <c r="CE43" s="17"/>
      <c r="CF43" s="20"/>
      <c r="CG43" s="20"/>
      <c r="CH43" s="20"/>
      <c r="CI43" s="20"/>
      <c r="CJ43" s="20"/>
      <c r="CK43" s="20"/>
      <c r="CL43" s="20"/>
      <c r="CM43" s="20"/>
      <c r="CN43" s="20">
        <v>1</v>
      </c>
      <c r="CO43" s="20"/>
      <c r="CP43" s="18"/>
      <c r="CQ43" s="18"/>
      <c r="CR43" s="18"/>
      <c r="CS43" s="18"/>
      <c r="CT43" s="18"/>
      <c r="CU43" s="18"/>
      <c r="CV43" s="18">
        <v>1</v>
      </c>
      <c r="CW43" s="18"/>
      <c r="CX43" s="20"/>
      <c r="CY43" s="20"/>
      <c r="CZ43" s="20"/>
      <c r="DA43" s="20"/>
      <c r="DB43" s="20">
        <v>1</v>
      </c>
      <c r="DC43" s="20"/>
      <c r="DD43" s="19"/>
      <c r="DE43" s="19"/>
      <c r="DF43" s="13"/>
      <c r="DG43" s="20"/>
      <c r="DH43" s="17" t="s">
        <v>369</v>
      </c>
      <c r="DI43" s="32" t="s">
        <v>370</v>
      </c>
      <c r="DJ43" s="32" t="s">
        <v>164</v>
      </c>
      <c r="DK43" s="32" t="s">
        <v>371</v>
      </c>
      <c r="DL43" s="17" t="s">
        <v>372</v>
      </c>
      <c r="DM43" s="22" t="s">
        <v>373</v>
      </c>
      <c r="DN43" s="22" t="s">
        <v>374</v>
      </c>
      <c r="DO43" s="25" t="s">
        <v>375</v>
      </c>
      <c r="DP43" s="32">
        <f>(B43+D43+F43+H43+J43+L43+N43+P43+R43+T43+V43+X43+Z43+AB43+AF43+AH43+AJ43+AL43+AN43+AP43+AR43+AV43+AX43+AZ43+AT43+BB43+BF43+BH43+BJ43+BL43+BN43+BP43+BR43+BT43+BV43+BX43+BZ43+BD43+CD43+CF43+CH43+CJ43+CP43+CR43+CT43+CV43+CX43+CZ43+CL43+CB43+CN43+DB43+DF43)</f>
        <v>5</v>
      </c>
      <c r="DQ43" s="32">
        <f t="shared" si="7"/>
        <v>2</v>
      </c>
      <c r="DR43" s="77" t="s">
        <v>376</v>
      </c>
      <c r="DS43" s="66" t="s">
        <v>377</v>
      </c>
    </row>
    <row r="44" spans="1:125" s="10" customFormat="1" ht="119.25" customHeight="1">
      <c r="A44" s="13" t="s">
        <v>378</v>
      </c>
      <c r="B44" s="16"/>
      <c r="C44" s="16"/>
      <c r="D44" s="16"/>
      <c r="E44" s="16"/>
      <c r="F44" s="16"/>
      <c r="G44" s="16"/>
      <c r="H44" s="16"/>
      <c r="I44" s="16"/>
      <c r="J44" s="18">
        <v>1</v>
      </c>
      <c r="K44" s="18">
        <v>1</v>
      </c>
      <c r="L44" s="18"/>
      <c r="M44" s="18"/>
      <c r="N44" s="18"/>
      <c r="O44" s="18"/>
      <c r="P44" s="18"/>
      <c r="Q44" s="18"/>
      <c r="R44" s="18"/>
      <c r="S44" s="18"/>
      <c r="T44" s="18"/>
      <c r="U44" s="18"/>
      <c r="V44" s="18"/>
      <c r="W44" s="18"/>
      <c r="X44" s="18"/>
      <c r="Y44" s="18">
        <v>1</v>
      </c>
      <c r="Z44" s="18"/>
      <c r="AA44" s="18"/>
      <c r="AB44" s="18">
        <v>1</v>
      </c>
      <c r="AC44" s="18"/>
      <c r="AD44" s="19"/>
      <c r="AE44" s="19"/>
      <c r="AF44" s="13"/>
      <c r="AG44" s="13"/>
      <c r="AH44" s="13"/>
      <c r="AI44" s="13"/>
      <c r="AJ44" s="13"/>
      <c r="AK44" s="13"/>
      <c r="AL44" s="13"/>
      <c r="AM44" s="13"/>
      <c r="AN44" s="12"/>
      <c r="AO44" s="12"/>
      <c r="AP44" s="12"/>
      <c r="AQ44" s="12"/>
      <c r="AR44" s="12"/>
      <c r="AS44" s="12"/>
      <c r="AT44" s="12"/>
      <c r="AU44" s="12"/>
      <c r="AV44" s="12"/>
      <c r="AW44" s="12"/>
      <c r="AX44" s="12"/>
      <c r="AY44" s="12"/>
      <c r="AZ44" s="12"/>
      <c r="BA44" s="12"/>
      <c r="BB44" s="12"/>
      <c r="BC44" s="12"/>
      <c r="BD44" s="12"/>
      <c r="BE44" s="12"/>
      <c r="BF44" s="12"/>
      <c r="BG44" s="12"/>
      <c r="BH44" s="17"/>
      <c r="BI44" s="17"/>
      <c r="BJ44" s="17"/>
      <c r="BK44" s="17"/>
      <c r="BL44" s="17"/>
      <c r="BM44" s="12"/>
      <c r="BN44" s="20">
        <v>1</v>
      </c>
      <c r="BO44" s="20"/>
      <c r="BP44" s="20"/>
      <c r="BQ44" s="20"/>
      <c r="BR44" s="20"/>
      <c r="BS44" s="20"/>
      <c r="BT44" s="20"/>
      <c r="BU44" s="20"/>
      <c r="BV44" s="17"/>
      <c r="BW44" s="17"/>
      <c r="BX44" s="17"/>
      <c r="BY44" s="17"/>
      <c r="BZ44" s="17"/>
      <c r="CA44" s="17"/>
      <c r="CB44" s="17"/>
      <c r="CC44" s="17"/>
      <c r="CD44" s="17"/>
      <c r="CE44" s="17"/>
      <c r="CF44" s="17"/>
      <c r="CG44" s="17"/>
      <c r="CH44" s="17"/>
      <c r="CI44" s="17"/>
      <c r="CJ44" s="17"/>
      <c r="CK44" s="17"/>
      <c r="CL44" s="17"/>
      <c r="CM44" s="17"/>
      <c r="CN44" s="17"/>
      <c r="CO44" s="17"/>
      <c r="CP44" s="20">
        <v>1</v>
      </c>
      <c r="CQ44" s="20"/>
      <c r="CR44" s="20"/>
      <c r="CS44" s="20"/>
      <c r="CT44" s="20"/>
      <c r="CU44" s="20"/>
      <c r="CV44" s="20"/>
      <c r="CW44" s="20"/>
      <c r="CX44" s="20"/>
      <c r="CY44" s="20"/>
      <c r="CZ44" s="20"/>
      <c r="DA44" s="20"/>
      <c r="DB44" s="20">
        <v>1</v>
      </c>
      <c r="DC44" s="20"/>
      <c r="DD44" s="19"/>
      <c r="DE44" s="19"/>
      <c r="DF44" s="13"/>
      <c r="DG44" s="20"/>
      <c r="DH44" s="17" t="s">
        <v>162</v>
      </c>
      <c r="DI44" s="94" t="s">
        <v>379</v>
      </c>
      <c r="DJ44" s="32" t="s">
        <v>164</v>
      </c>
      <c r="DK44" s="32" t="s">
        <v>380</v>
      </c>
      <c r="DL44" s="75" t="s">
        <v>381</v>
      </c>
      <c r="DM44" s="17" t="s">
        <v>382</v>
      </c>
      <c r="DN44" s="22" t="s">
        <v>364</v>
      </c>
      <c r="DO44" s="26" t="s">
        <v>383</v>
      </c>
      <c r="DP44" s="32">
        <f t="shared" si="6"/>
        <v>5</v>
      </c>
      <c r="DQ44" s="32">
        <f t="shared" si="7"/>
        <v>2</v>
      </c>
      <c r="DR44" s="16" t="s">
        <v>384</v>
      </c>
      <c r="DS44" s="66" t="s">
        <v>385</v>
      </c>
    </row>
    <row r="45" spans="1:125" s="10" customFormat="1" ht="135.75" customHeight="1">
      <c r="A45" s="61" t="s">
        <v>386</v>
      </c>
      <c r="B45" s="53"/>
      <c r="C45" s="53"/>
      <c r="D45" s="53"/>
      <c r="E45" s="53"/>
      <c r="F45" s="44"/>
      <c r="G45" s="44"/>
      <c r="H45" s="44"/>
      <c r="I45" s="44"/>
      <c r="J45" s="18">
        <v>1</v>
      </c>
      <c r="K45" s="18">
        <v>1</v>
      </c>
      <c r="L45" s="45"/>
      <c r="M45" s="45"/>
      <c r="N45" s="45"/>
      <c r="O45" s="45"/>
      <c r="P45" s="45"/>
      <c r="Q45" s="45"/>
      <c r="R45" s="45"/>
      <c r="S45" s="45"/>
      <c r="T45" s="45"/>
      <c r="U45" s="45"/>
      <c r="V45" s="45"/>
      <c r="W45" s="45"/>
      <c r="X45" s="45"/>
      <c r="Y45" s="45"/>
      <c r="Z45" s="45"/>
      <c r="AA45" s="45"/>
      <c r="AB45" s="45"/>
      <c r="AC45" s="45"/>
      <c r="AD45" s="46"/>
      <c r="AE45" s="46"/>
      <c r="AF45" s="61"/>
      <c r="AG45" s="61"/>
      <c r="AH45" s="61"/>
      <c r="AI45" s="61"/>
      <c r="AJ45" s="61"/>
      <c r="AK45" s="61"/>
      <c r="AL45" s="61"/>
      <c r="AM45" s="61"/>
      <c r="AN45" s="45"/>
      <c r="AO45" s="45"/>
      <c r="AP45" s="45"/>
      <c r="AQ45" s="45"/>
      <c r="AR45" s="45"/>
      <c r="AS45" s="45"/>
      <c r="AT45" s="45"/>
      <c r="AU45" s="45"/>
      <c r="AV45" s="18">
        <v>1</v>
      </c>
      <c r="AW45" s="18"/>
      <c r="AX45" s="45"/>
      <c r="AY45" s="18">
        <v>1</v>
      </c>
      <c r="AZ45" s="45"/>
      <c r="BA45" s="45"/>
      <c r="BB45" s="45"/>
      <c r="BC45" s="45"/>
      <c r="BD45" s="45"/>
      <c r="BE45" s="45"/>
      <c r="BF45" s="45"/>
      <c r="BG45" s="45"/>
      <c r="BH45" s="45"/>
      <c r="BI45" s="45"/>
      <c r="BJ45" s="44"/>
      <c r="BK45" s="44"/>
      <c r="BL45" s="17"/>
      <c r="BM45" s="12"/>
      <c r="BN45" s="45"/>
      <c r="BO45" s="45"/>
      <c r="BP45" s="45"/>
      <c r="BQ45" s="45"/>
      <c r="BR45" s="45"/>
      <c r="BS45" s="45"/>
      <c r="BT45" s="45"/>
      <c r="BU45" s="45"/>
      <c r="BV45" s="44"/>
      <c r="BW45" s="44"/>
      <c r="BX45" s="44"/>
      <c r="BY45" s="44"/>
      <c r="BZ45" s="44"/>
      <c r="CA45" s="44"/>
      <c r="CB45" s="44"/>
      <c r="CC45" s="44"/>
      <c r="CD45" s="44"/>
      <c r="CE45" s="44"/>
      <c r="CF45" s="44"/>
      <c r="CG45" s="44"/>
      <c r="CH45" s="44"/>
      <c r="CI45" s="44"/>
      <c r="CJ45" s="44"/>
      <c r="CK45" s="44"/>
      <c r="CL45" s="44"/>
      <c r="CM45" s="44"/>
      <c r="CN45" s="44"/>
      <c r="CO45" s="44"/>
      <c r="CP45" s="18">
        <v>1</v>
      </c>
      <c r="CQ45" s="18"/>
      <c r="CR45" s="44"/>
      <c r="CS45" s="44"/>
      <c r="CT45" s="44"/>
      <c r="CU45" s="44"/>
      <c r="CV45" s="44"/>
      <c r="CW45" s="44"/>
      <c r="CX45" s="44"/>
      <c r="CY45" s="44"/>
      <c r="CZ45" s="44"/>
      <c r="DA45" s="44"/>
      <c r="DB45" s="44"/>
      <c r="DC45" s="44"/>
      <c r="DD45" s="46"/>
      <c r="DE45" s="46"/>
      <c r="DF45" s="44"/>
      <c r="DG45" s="44"/>
      <c r="DH45" s="44" t="s">
        <v>387</v>
      </c>
      <c r="DI45" s="76" t="s">
        <v>388</v>
      </c>
      <c r="DJ45" s="54" t="s">
        <v>164</v>
      </c>
      <c r="DK45" s="54" t="s">
        <v>389</v>
      </c>
      <c r="DL45" s="47" t="s">
        <v>390</v>
      </c>
      <c r="DM45" s="47" t="s">
        <v>391</v>
      </c>
      <c r="DN45" s="47" t="s">
        <v>392</v>
      </c>
      <c r="DO45" s="26" t="s">
        <v>393</v>
      </c>
      <c r="DP45" s="32">
        <f t="shared" si="6"/>
        <v>3</v>
      </c>
      <c r="DQ45" s="32">
        <f t="shared" si="7"/>
        <v>2</v>
      </c>
      <c r="DR45" s="77" t="s">
        <v>394</v>
      </c>
      <c r="DS45" s="66" t="s">
        <v>395</v>
      </c>
    </row>
    <row r="46" spans="1:125" s="10" customFormat="1" ht="189.75" customHeight="1">
      <c r="A46" s="113" t="s">
        <v>396</v>
      </c>
      <c r="B46" s="17"/>
      <c r="C46" s="17"/>
      <c r="D46" s="17"/>
      <c r="E46" s="17"/>
      <c r="F46" s="17"/>
      <c r="G46" s="17"/>
      <c r="H46" s="17"/>
      <c r="I46" s="17"/>
      <c r="J46" s="17"/>
      <c r="K46" s="17"/>
      <c r="L46" s="12"/>
      <c r="M46" s="12"/>
      <c r="N46" s="12"/>
      <c r="O46" s="12"/>
      <c r="P46" s="12"/>
      <c r="Q46" s="12"/>
      <c r="R46" s="18">
        <v>1</v>
      </c>
      <c r="S46" s="18"/>
      <c r="T46" s="18"/>
      <c r="U46" s="18"/>
      <c r="V46" s="18"/>
      <c r="W46" s="18"/>
      <c r="X46" s="18"/>
      <c r="Y46" s="18"/>
      <c r="Z46" s="18"/>
      <c r="AA46" s="18"/>
      <c r="AB46" s="18">
        <v>1</v>
      </c>
      <c r="AC46" s="18"/>
      <c r="AD46" s="19"/>
      <c r="AE46" s="19"/>
      <c r="AF46" s="13"/>
      <c r="AG46" s="18">
        <v>1</v>
      </c>
      <c r="AH46" s="13"/>
      <c r="AI46" s="13"/>
      <c r="AJ46" s="13"/>
      <c r="AK46" s="13"/>
      <c r="AL46" s="13"/>
      <c r="AM46" s="18">
        <v>1</v>
      </c>
      <c r="AN46" s="12"/>
      <c r="AO46" s="12"/>
      <c r="AP46" s="12"/>
      <c r="AQ46" s="12"/>
      <c r="AR46" s="12"/>
      <c r="AS46" s="12"/>
      <c r="AT46" s="18">
        <v>1</v>
      </c>
      <c r="AU46" s="18"/>
      <c r="AV46" s="18"/>
      <c r="AW46" s="18"/>
      <c r="AX46" s="18"/>
      <c r="AY46" s="18"/>
      <c r="AZ46" s="18"/>
      <c r="BA46" s="18"/>
      <c r="BB46" s="18">
        <v>1</v>
      </c>
      <c r="BC46" s="18"/>
      <c r="BD46" s="45"/>
      <c r="BE46" s="45"/>
      <c r="BF46" s="45"/>
      <c r="BG46" s="45"/>
      <c r="BH46" s="44"/>
      <c r="BI46" s="44"/>
      <c r="BJ46" s="44"/>
      <c r="BK46" s="44"/>
      <c r="BL46" s="44"/>
      <c r="BM46" s="45"/>
      <c r="BN46" s="45"/>
      <c r="BO46" s="45"/>
      <c r="BP46" s="45"/>
      <c r="BQ46" s="45"/>
      <c r="BR46" s="45"/>
      <c r="BS46" s="45"/>
      <c r="BT46" s="45"/>
      <c r="BU46" s="45"/>
      <c r="BV46" s="17"/>
      <c r="BW46" s="17"/>
      <c r="BX46" s="17"/>
      <c r="BY46" s="17"/>
      <c r="BZ46" s="17"/>
      <c r="CA46" s="17"/>
      <c r="CB46" s="17"/>
      <c r="CC46" s="17"/>
      <c r="CD46" s="17"/>
      <c r="CE46" s="17"/>
      <c r="CF46" s="17"/>
      <c r="CG46" s="17"/>
      <c r="CH46" s="17"/>
      <c r="CI46" s="17"/>
      <c r="CJ46" s="17"/>
      <c r="CK46" s="17"/>
      <c r="CL46" s="17"/>
      <c r="CM46" s="17"/>
      <c r="CN46" s="18">
        <v>1</v>
      </c>
      <c r="CO46" s="18"/>
      <c r="CP46" s="18"/>
      <c r="CQ46" s="18"/>
      <c r="CR46" s="18"/>
      <c r="CS46" s="18"/>
      <c r="CT46" s="18"/>
      <c r="CU46" s="18"/>
      <c r="CV46" s="18">
        <v>1</v>
      </c>
      <c r="CW46" s="18"/>
      <c r="CX46" s="12"/>
      <c r="CY46" s="12"/>
      <c r="CZ46" s="12"/>
      <c r="DA46" s="12"/>
      <c r="DB46" s="12"/>
      <c r="DC46" s="12"/>
      <c r="DD46" s="19"/>
      <c r="DE46" s="19"/>
      <c r="DF46" s="12"/>
      <c r="DG46" s="12"/>
      <c r="DH46" s="17" t="s">
        <v>397</v>
      </c>
      <c r="DI46" s="94" t="s">
        <v>398</v>
      </c>
      <c r="DJ46" s="32" t="s">
        <v>213</v>
      </c>
      <c r="DK46" s="54" t="s">
        <v>399</v>
      </c>
      <c r="DL46" s="22" t="s">
        <v>400</v>
      </c>
      <c r="DM46" s="17" t="s">
        <v>401</v>
      </c>
      <c r="DN46" s="22" t="s">
        <v>402</v>
      </c>
      <c r="DO46" s="22" t="s">
        <v>403</v>
      </c>
      <c r="DP46" s="32">
        <f t="shared" si="6"/>
        <v>6</v>
      </c>
      <c r="DQ46" s="32">
        <f t="shared" si="7"/>
        <v>2</v>
      </c>
      <c r="DR46" s="77" t="s">
        <v>404</v>
      </c>
      <c r="DS46" s="66" t="s">
        <v>405</v>
      </c>
      <c r="DU46" s="2"/>
    </row>
    <row r="47" spans="1:125" s="10" customFormat="1" ht="48" customHeight="1">
      <c r="A47" s="135" t="s">
        <v>406</v>
      </c>
      <c r="B47" s="135"/>
      <c r="C47" s="135"/>
      <c r="D47" s="135"/>
      <c r="E47" s="135"/>
      <c r="F47" s="135"/>
      <c r="G47" s="135"/>
      <c r="H47" s="135"/>
      <c r="I47" s="135"/>
      <c r="J47" s="135"/>
      <c r="K47" s="135"/>
      <c r="L47" s="135"/>
      <c r="M47" s="135"/>
      <c r="N47" s="135"/>
      <c r="O47" s="135"/>
      <c r="P47" s="135"/>
      <c r="Q47" s="135"/>
      <c r="R47" s="135"/>
      <c r="S47" s="135"/>
      <c r="T47" s="135"/>
      <c r="U47" s="135"/>
      <c r="V47" s="135"/>
      <c r="W47" s="135"/>
      <c r="X47" s="135"/>
      <c r="Y47" s="135"/>
      <c r="Z47" s="135"/>
      <c r="AA47" s="135"/>
      <c r="AB47" s="135"/>
      <c r="AC47" s="135"/>
      <c r="AD47" s="135"/>
      <c r="AE47" s="135"/>
      <c r="AF47" s="135"/>
      <c r="AG47" s="135"/>
      <c r="AH47" s="135"/>
      <c r="AI47" s="135"/>
      <c r="AJ47" s="135"/>
      <c r="AK47" s="135"/>
      <c r="AL47" s="135"/>
      <c r="AM47" s="135"/>
      <c r="AN47" s="135"/>
      <c r="AO47" s="135"/>
      <c r="AP47" s="135"/>
      <c r="AQ47" s="135"/>
      <c r="AR47" s="135"/>
      <c r="AS47" s="135"/>
      <c r="AT47" s="135"/>
      <c r="AU47" s="135"/>
      <c r="AV47" s="135"/>
      <c r="AW47" s="135"/>
      <c r="AX47" s="135"/>
      <c r="AY47" s="135"/>
      <c r="AZ47" s="135"/>
      <c r="BA47" s="135"/>
      <c r="BB47" s="135"/>
      <c r="BC47" s="135"/>
      <c r="BD47" s="135"/>
      <c r="BE47" s="135"/>
      <c r="BF47" s="135"/>
      <c r="BG47" s="135"/>
      <c r="BH47" s="135"/>
      <c r="BI47" s="135"/>
      <c r="BJ47" s="135"/>
      <c r="BK47" s="135"/>
      <c r="BL47" s="135"/>
      <c r="BM47" s="135"/>
      <c r="BN47" s="135"/>
      <c r="BO47" s="135"/>
      <c r="BP47" s="135"/>
      <c r="BQ47" s="135"/>
      <c r="BR47" s="135"/>
      <c r="BS47" s="135"/>
      <c r="BT47" s="135"/>
      <c r="BU47" s="135"/>
      <c r="BV47" s="135"/>
      <c r="BW47" s="135"/>
      <c r="BX47" s="135"/>
      <c r="BY47" s="135"/>
      <c r="BZ47" s="135"/>
      <c r="CA47" s="135"/>
      <c r="CB47" s="135"/>
      <c r="CC47" s="135"/>
      <c r="CD47" s="135"/>
      <c r="CE47" s="135"/>
      <c r="CF47" s="135"/>
      <c r="CG47" s="135"/>
      <c r="CH47" s="135"/>
      <c r="CI47" s="135"/>
      <c r="CJ47" s="135"/>
      <c r="CK47" s="135"/>
      <c r="CL47" s="135"/>
      <c r="CM47" s="135"/>
      <c r="CN47" s="135"/>
      <c r="CO47" s="135"/>
      <c r="CP47" s="135"/>
      <c r="CQ47" s="135"/>
      <c r="CR47" s="135"/>
      <c r="CS47" s="135"/>
      <c r="CT47" s="135"/>
      <c r="CU47" s="135"/>
      <c r="CV47" s="135"/>
      <c r="CW47" s="135"/>
      <c r="CX47" s="135"/>
      <c r="CY47" s="135"/>
      <c r="CZ47" s="135"/>
      <c r="DA47" s="135"/>
      <c r="DB47" s="135"/>
      <c r="DC47" s="135"/>
      <c r="DD47" s="135"/>
      <c r="DE47" s="135"/>
      <c r="DF47" s="135"/>
      <c r="DG47" s="135"/>
      <c r="DH47" s="135"/>
      <c r="DI47" s="135"/>
      <c r="DJ47" s="135"/>
      <c r="DK47" s="135"/>
      <c r="DL47" s="135"/>
      <c r="DM47" s="135"/>
      <c r="DN47" s="135"/>
      <c r="DO47" s="136" t="s">
        <v>407</v>
      </c>
      <c r="DP47" s="72"/>
      <c r="DQ47" s="73"/>
      <c r="DR47" s="140"/>
      <c r="DS47" s="140"/>
    </row>
    <row r="48" spans="1:125" s="10" customFormat="1" ht="183.75" customHeight="1">
      <c r="A48" s="13" t="s">
        <v>408</v>
      </c>
      <c r="B48" s="20"/>
      <c r="C48" s="20"/>
      <c r="D48" s="20"/>
      <c r="E48" s="20"/>
      <c r="F48" s="20"/>
      <c r="G48" s="20"/>
      <c r="H48" s="20"/>
      <c r="I48" s="20"/>
      <c r="J48" s="20"/>
      <c r="K48" s="20"/>
      <c r="L48" s="18"/>
      <c r="M48" s="18"/>
      <c r="N48" s="18"/>
      <c r="O48" s="18"/>
      <c r="P48" s="18"/>
      <c r="Q48" s="18"/>
      <c r="R48" s="18">
        <v>1</v>
      </c>
      <c r="S48" s="18"/>
      <c r="T48" s="12"/>
      <c r="U48" s="18">
        <v>1</v>
      </c>
      <c r="V48" s="12"/>
      <c r="W48" s="12"/>
      <c r="X48" s="12"/>
      <c r="Y48" s="12"/>
      <c r="Z48" s="12"/>
      <c r="AA48" s="12"/>
      <c r="AB48" s="12"/>
      <c r="AC48" s="12"/>
      <c r="AD48" s="19"/>
      <c r="AE48" s="19"/>
      <c r="AF48" s="13"/>
      <c r="AG48" s="13"/>
      <c r="AH48" s="13"/>
      <c r="AI48" s="13"/>
      <c r="AJ48" s="13"/>
      <c r="AK48" s="13"/>
      <c r="AL48" s="13"/>
      <c r="AM48" s="13"/>
      <c r="AN48" s="12"/>
      <c r="AO48" s="12"/>
      <c r="AP48" s="12"/>
      <c r="AQ48" s="12"/>
      <c r="AR48" s="12"/>
      <c r="AS48" s="12"/>
      <c r="AT48" s="12"/>
      <c r="AU48" s="12"/>
      <c r="AV48" s="13"/>
      <c r="AW48" s="13"/>
      <c r="AX48" s="13"/>
      <c r="AY48" s="13"/>
      <c r="AZ48" s="13"/>
      <c r="BA48" s="13"/>
      <c r="BB48" s="13"/>
      <c r="BC48" s="13"/>
      <c r="BD48" s="13"/>
      <c r="BE48" s="13"/>
      <c r="BF48" s="13"/>
      <c r="BG48" s="13"/>
      <c r="BH48" s="13"/>
      <c r="BI48" s="13"/>
      <c r="BJ48" s="13"/>
      <c r="BK48" s="13"/>
      <c r="BL48" s="13"/>
      <c r="BM48" s="13"/>
      <c r="BN48" s="12"/>
      <c r="BO48" s="12"/>
      <c r="BP48" s="12"/>
      <c r="BQ48" s="12"/>
      <c r="BR48" s="12"/>
      <c r="BS48" s="12"/>
      <c r="BT48" s="12"/>
      <c r="BU48" s="12"/>
      <c r="BV48" s="17"/>
      <c r="BW48" s="17"/>
      <c r="BX48" s="17"/>
      <c r="BY48" s="17"/>
      <c r="BZ48" s="17"/>
      <c r="CA48" s="17"/>
      <c r="CB48" s="17"/>
      <c r="CC48" s="17"/>
      <c r="CD48" s="17"/>
      <c r="CE48" s="17"/>
      <c r="CF48" s="17"/>
      <c r="CG48" s="17"/>
      <c r="CH48" s="17"/>
      <c r="CI48" s="17"/>
      <c r="CJ48" s="17"/>
      <c r="CK48" s="17"/>
      <c r="CL48" s="17"/>
      <c r="CM48" s="17"/>
      <c r="CN48" s="17"/>
      <c r="CO48" s="17"/>
      <c r="CP48" s="12"/>
      <c r="CQ48" s="12"/>
      <c r="CR48" s="12"/>
      <c r="CS48" s="12"/>
      <c r="CT48" s="12"/>
      <c r="CU48" s="12"/>
      <c r="CV48" s="12"/>
      <c r="CW48" s="12"/>
      <c r="CX48" s="17"/>
      <c r="CY48" s="17"/>
      <c r="CZ48" s="17"/>
      <c r="DA48" s="17"/>
      <c r="DB48" s="17"/>
      <c r="DC48" s="17"/>
      <c r="DD48" s="19"/>
      <c r="DE48" s="19"/>
      <c r="DF48" s="20">
        <v>1</v>
      </c>
      <c r="DG48" s="20"/>
      <c r="DH48" s="17" t="s">
        <v>162</v>
      </c>
      <c r="DI48" s="32" t="s">
        <v>409</v>
      </c>
      <c r="DJ48" s="54" t="s">
        <v>164</v>
      </c>
      <c r="DK48" s="54" t="s">
        <v>410</v>
      </c>
      <c r="DL48" s="22" t="s">
        <v>411</v>
      </c>
      <c r="DM48" s="17" t="s">
        <v>412</v>
      </c>
      <c r="DN48" s="105" t="s">
        <v>413</v>
      </c>
      <c r="DO48" s="13" t="s">
        <v>414</v>
      </c>
      <c r="DP48" s="32">
        <f t="shared" ref="DP48:DP51" si="10">(B48+D48+F48+H48+J48+L48+N48+P48+R48+T48+V48+X48+Z48+AB48+AF48+AH48+AJ48+AL48+AN48+AP48+AR48+AV48+AX48+AZ48+AT48+BB48+BF48+BH48+BJ48+BL48+BN48+BP48+BR48+BT48+BV48+BX48+BZ48+BD48+CD48+CF48+CH48+CJ48+CP48+CR48+CT48+CV48+CX48+CZ48+CL48+CB48+CN48+DB48+DF48)</f>
        <v>2</v>
      </c>
      <c r="DQ48" s="32">
        <f t="shared" ref="DQ48:DQ51" si="11">(C48+E48+G48+I48+K48+M48+O48+Q48+S48+U48+W48+Y48+AA48+AC48+AG48+AI48+AK48+AM48+AO48+AQ48+AS48+AW48+AY48+BA48+AU48+BC48+BG48+BI48+BK48+BM48+BO48+BQ48+BS48+BU48+BW48+BY48+CA48+BE48+CE48+CG48+CI48+CK48+CQ48+CS48+CU48+CW48+CY48+DA48+CM48+CC48+CO48+DC48+DG48)</f>
        <v>1</v>
      </c>
      <c r="DR48" s="16" t="s">
        <v>415</v>
      </c>
      <c r="DS48" s="66" t="s">
        <v>385</v>
      </c>
      <c r="DU48" s="2"/>
    </row>
    <row r="49" spans="1:318" s="10" customFormat="1" ht="162" customHeight="1">
      <c r="A49" s="13" t="s">
        <v>416</v>
      </c>
      <c r="B49" s="16"/>
      <c r="C49" s="16"/>
      <c r="D49" s="16"/>
      <c r="E49" s="16"/>
      <c r="F49" s="17"/>
      <c r="G49" s="17"/>
      <c r="H49" s="20"/>
      <c r="I49" s="20"/>
      <c r="J49" s="20"/>
      <c r="K49" s="20"/>
      <c r="L49" s="18"/>
      <c r="M49" s="18">
        <v>1</v>
      </c>
      <c r="N49" s="18"/>
      <c r="O49" s="18"/>
      <c r="P49" s="18"/>
      <c r="Q49" s="20"/>
      <c r="R49" s="20">
        <v>1</v>
      </c>
      <c r="S49" s="20"/>
      <c r="T49" s="12"/>
      <c r="U49" s="12"/>
      <c r="V49" s="12"/>
      <c r="W49" s="12"/>
      <c r="X49" s="12"/>
      <c r="Y49" s="12"/>
      <c r="Z49" s="12"/>
      <c r="AA49" s="12"/>
      <c r="AB49" s="12"/>
      <c r="AC49" s="12"/>
      <c r="AD49" s="19"/>
      <c r="AE49" s="19"/>
      <c r="AF49" s="13"/>
      <c r="AG49" s="13"/>
      <c r="AH49" s="13"/>
      <c r="AI49" s="13"/>
      <c r="AJ49" s="13"/>
      <c r="AK49" s="13"/>
      <c r="AL49" s="13"/>
      <c r="AM49" s="13"/>
      <c r="AN49" s="12"/>
      <c r="AO49" s="12"/>
      <c r="AP49" s="12"/>
      <c r="AQ49" s="12"/>
      <c r="AR49" s="12"/>
      <c r="AS49" s="12"/>
      <c r="AT49" s="12"/>
      <c r="AU49" s="12"/>
      <c r="AV49" s="12"/>
      <c r="AW49" s="12"/>
      <c r="AX49" s="12"/>
      <c r="AY49" s="12"/>
      <c r="AZ49" s="18"/>
      <c r="BA49" s="18"/>
      <c r="BB49" s="18"/>
      <c r="BC49" s="18"/>
      <c r="BD49" s="18"/>
      <c r="BE49" s="18"/>
      <c r="BF49" s="18"/>
      <c r="BG49" s="18"/>
      <c r="BH49" s="20">
        <v>1</v>
      </c>
      <c r="BI49" s="20"/>
      <c r="BJ49" s="20"/>
      <c r="BK49" s="20"/>
      <c r="BL49" s="20"/>
      <c r="BM49" s="20"/>
      <c r="BN49" s="12"/>
      <c r="BO49" s="12"/>
      <c r="BP49" s="12"/>
      <c r="BQ49" s="12"/>
      <c r="BR49" s="12"/>
      <c r="BS49" s="12"/>
      <c r="BT49" s="12"/>
      <c r="BU49" s="12"/>
      <c r="BV49" s="17"/>
      <c r="BW49" s="17"/>
      <c r="BX49" s="17"/>
      <c r="BY49" s="17"/>
      <c r="BZ49" s="17"/>
      <c r="CA49" s="17"/>
      <c r="CB49" s="17"/>
      <c r="CC49" s="17"/>
      <c r="CD49" s="17"/>
      <c r="CE49" s="17"/>
      <c r="CF49" s="17"/>
      <c r="CG49" s="17"/>
      <c r="CH49" s="17"/>
      <c r="CI49" s="17"/>
      <c r="CJ49" s="17"/>
      <c r="CK49" s="17"/>
      <c r="CL49" s="17"/>
      <c r="CM49" s="17"/>
      <c r="CN49" s="17"/>
      <c r="CO49" s="17"/>
      <c r="CP49" s="12"/>
      <c r="CQ49" s="12"/>
      <c r="CR49" s="12"/>
      <c r="CS49" s="12"/>
      <c r="CT49" s="12"/>
      <c r="CU49" s="12"/>
      <c r="CV49" s="12"/>
      <c r="CW49" s="12"/>
      <c r="CX49" s="17"/>
      <c r="CY49" s="17"/>
      <c r="CZ49" s="17"/>
      <c r="DA49" s="17"/>
      <c r="DB49" s="17"/>
      <c r="DC49" s="17"/>
      <c r="DD49" s="19"/>
      <c r="DE49" s="19"/>
      <c r="DF49" s="20">
        <v>1</v>
      </c>
      <c r="DG49" s="20"/>
      <c r="DH49" s="17" t="s">
        <v>417</v>
      </c>
      <c r="DI49" s="32" t="s">
        <v>418</v>
      </c>
      <c r="DJ49" s="54" t="s">
        <v>175</v>
      </c>
      <c r="DK49" s="54" t="s">
        <v>419</v>
      </c>
      <c r="DL49" s="22" t="s">
        <v>420</v>
      </c>
      <c r="DM49" s="17" t="s">
        <v>349</v>
      </c>
      <c r="DN49" s="105" t="s">
        <v>413</v>
      </c>
      <c r="DO49" s="13" t="s">
        <v>421</v>
      </c>
      <c r="DP49" s="32">
        <f t="shared" si="10"/>
        <v>3</v>
      </c>
      <c r="DQ49" s="32">
        <f t="shared" si="11"/>
        <v>1</v>
      </c>
      <c r="DR49" s="77" t="s">
        <v>422</v>
      </c>
      <c r="DS49" s="66" t="s">
        <v>385</v>
      </c>
    </row>
    <row r="50" spans="1:318" s="10" customFormat="1" ht="176.25" customHeight="1">
      <c r="A50" s="13" t="s">
        <v>423</v>
      </c>
      <c r="B50" s="20"/>
      <c r="C50" s="20"/>
      <c r="D50" s="20"/>
      <c r="E50" s="20"/>
      <c r="F50" s="20"/>
      <c r="G50" s="20"/>
      <c r="H50" s="20"/>
      <c r="I50" s="20"/>
      <c r="J50" s="20"/>
      <c r="K50" s="20"/>
      <c r="L50" s="18">
        <v>1</v>
      </c>
      <c r="M50" s="18">
        <v>1</v>
      </c>
      <c r="N50" s="12"/>
      <c r="O50" s="12"/>
      <c r="P50" s="12"/>
      <c r="Q50" s="12"/>
      <c r="R50" s="12"/>
      <c r="S50" s="12"/>
      <c r="T50" s="12"/>
      <c r="U50" s="12"/>
      <c r="V50" s="12"/>
      <c r="W50" s="12"/>
      <c r="X50" s="12"/>
      <c r="Y50" s="12"/>
      <c r="Z50" s="12"/>
      <c r="AA50" s="12"/>
      <c r="AB50" s="12"/>
      <c r="AC50" s="12"/>
      <c r="AD50" s="19"/>
      <c r="AE50" s="19"/>
      <c r="AF50" s="13"/>
      <c r="AG50" s="13"/>
      <c r="AH50" s="13"/>
      <c r="AI50" s="13"/>
      <c r="AJ50" s="13"/>
      <c r="AK50" s="13"/>
      <c r="AL50" s="13"/>
      <c r="AM50" s="13"/>
      <c r="AN50" s="13"/>
      <c r="AO50" s="13"/>
      <c r="AP50" s="13"/>
      <c r="AQ50" s="13"/>
      <c r="AR50" s="13"/>
      <c r="AS50" s="13"/>
      <c r="AT50" s="13"/>
      <c r="AU50" s="13"/>
      <c r="AV50" s="18"/>
      <c r="AW50" s="18"/>
      <c r="AX50" s="18"/>
      <c r="AY50" s="18"/>
      <c r="AZ50" s="18"/>
      <c r="BA50" s="18"/>
      <c r="BB50" s="18"/>
      <c r="BC50" s="18"/>
      <c r="BD50" s="18">
        <v>1</v>
      </c>
      <c r="BE50" s="18"/>
      <c r="BF50" s="18"/>
      <c r="BG50" s="18"/>
      <c r="BH50" s="17"/>
      <c r="BI50" s="17"/>
      <c r="BJ50" s="17"/>
      <c r="BK50" s="17"/>
      <c r="BL50" s="17"/>
      <c r="BM50" s="12"/>
      <c r="BN50" s="12"/>
      <c r="BO50" s="12"/>
      <c r="BP50" s="12"/>
      <c r="BQ50" s="12"/>
      <c r="BR50" s="12"/>
      <c r="BS50" s="12"/>
      <c r="BT50" s="12"/>
      <c r="BU50" s="12"/>
      <c r="BV50" s="17"/>
      <c r="BW50" s="17"/>
      <c r="BX50" s="17"/>
      <c r="BY50" s="17"/>
      <c r="BZ50" s="17"/>
      <c r="CA50" s="17"/>
      <c r="CB50" s="17"/>
      <c r="CC50" s="17"/>
      <c r="CD50" s="17"/>
      <c r="CE50" s="17"/>
      <c r="CF50" s="17"/>
      <c r="CG50" s="17"/>
      <c r="CH50" s="17"/>
      <c r="CI50" s="17"/>
      <c r="CJ50" s="17"/>
      <c r="CK50" s="17"/>
      <c r="CL50" s="17"/>
      <c r="CM50" s="17"/>
      <c r="CN50" s="17"/>
      <c r="CO50" s="17"/>
      <c r="CP50" s="12"/>
      <c r="CQ50" s="12"/>
      <c r="CR50" s="12"/>
      <c r="CS50" s="12"/>
      <c r="CT50" s="12"/>
      <c r="CU50" s="12"/>
      <c r="CV50" s="12"/>
      <c r="CW50" s="12"/>
      <c r="CX50" s="17"/>
      <c r="CY50" s="17"/>
      <c r="CZ50" s="17"/>
      <c r="DA50" s="17"/>
      <c r="DB50" s="17"/>
      <c r="DC50" s="17"/>
      <c r="DD50" s="19"/>
      <c r="DE50" s="19"/>
      <c r="DF50" s="20">
        <v>1</v>
      </c>
      <c r="DG50" s="20"/>
      <c r="DH50" s="17" t="s">
        <v>417</v>
      </c>
      <c r="DI50" s="32" t="s">
        <v>418</v>
      </c>
      <c r="DJ50" s="54" t="s">
        <v>175</v>
      </c>
      <c r="DK50" s="54" t="s">
        <v>424</v>
      </c>
      <c r="DL50" s="22" t="s">
        <v>425</v>
      </c>
      <c r="DM50" s="17" t="s">
        <v>426</v>
      </c>
      <c r="DN50" s="105" t="s">
        <v>413</v>
      </c>
      <c r="DO50" s="13" t="s">
        <v>427</v>
      </c>
      <c r="DP50" s="32">
        <f t="shared" si="10"/>
        <v>3</v>
      </c>
      <c r="DQ50" s="32">
        <f t="shared" si="11"/>
        <v>1</v>
      </c>
      <c r="DR50" s="77" t="s">
        <v>428</v>
      </c>
      <c r="DS50" s="66" t="s">
        <v>385</v>
      </c>
      <c r="DT50" s="67"/>
    </row>
    <row r="51" spans="1:318" s="10" customFormat="1" ht="346.5" customHeight="1">
      <c r="A51" s="13" t="s">
        <v>429</v>
      </c>
      <c r="B51" s="20">
        <v>1</v>
      </c>
      <c r="C51" s="20"/>
      <c r="D51" s="17"/>
      <c r="E51" s="17"/>
      <c r="F51" s="17"/>
      <c r="G51" s="20">
        <v>1</v>
      </c>
      <c r="H51" s="17"/>
      <c r="I51" s="17"/>
      <c r="J51" s="20">
        <v>1</v>
      </c>
      <c r="K51" s="20">
        <v>1</v>
      </c>
      <c r="L51" s="20">
        <v>1</v>
      </c>
      <c r="M51" s="20">
        <v>1</v>
      </c>
      <c r="N51" s="17"/>
      <c r="O51" s="17"/>
      <c r="P51" s="17"/>
      <c r="Q51" s="17"/>
      <c r="R51" s="20">
        <v>1</v>
      </c>
      <c r="S51" s="20">
        <v>1</v>
      </c>
      <c r="T51" s="20">
        <v>1</v>
      </c>
      <c r="U51" s="20">
        <v>1</v>
      </c>
      <c r="V51" s="17"/>
      <c r="W51" s="17"/>
      <c r="X51" s="13"/>
      <c r="Y51" s="13"/>
      <c r="Z51" s="13"/>
      <c r="AA51" s="13"/>
      <c r="AB51" s="20">
        <v>1</v>
      </c>
      <c r="AC51" s="20">
        <v>1</v>
      </c>
      <c r="AD51" s="19"/>
      <c r="AE51" s="57"/>
      <c r="AF51" s="20">
        <v>1</v>
      </c>
      <c r="AG51" s="20">
        <v>1</v>
      </c>
      <c r="AH51" s="13"/>
      <c r="AI51" s="13"/>
      <c r="AJ51" s="13"/>
      <c r="AK51" s="13"/>
      <c r="AL51" s="20">
        <v>1</v>
      </c>
      <c r="AM51" s="20">
        <v>1</v>
      </c>
      <c r="AN51" s="20">
        <v>1</v>
      </c>
      <c r="AO51" s="20">
        <v>1</v>
      </c>
      <c r="AP51" s="13"/>
      <c r="AQ51" s="13"/>
      <c r="AR51" s="17"/>
      <c r="AS51" s="17"/>
      <c r="AT51" s="20">
        <v>1</v>
      </c>
      <c r="AU51" s="20">
        <v>1</v>
      </c>
      <c r="AV51" s="20">
        <v>1</v>
      </c>
      <c r="AW51" s="20">
        <v>1</v>
      </c>
      <c r="AX51" s="17"/>
      <c r="AY51" s="17"/>
      <c r="AZ51" s="13"/>
      <c r="BA51" s="13"/>
      <c r="BB51" s="20">
        <v>1</v>
      </c>
      <c r="BC51" s="20">
        <v>1</v>
      </c>
      <c r="BD51" s="20">
        <v>1</v>
      </c>
      <c r="BE51" s="20"/>
      <c r="BF51" s="17"/>
      <c r="BG51" s="17"/>
      <c r="BH51" s="17"/>
      <c r="BI51" s="17"/>
      <c r="BJ51" s="17"/>
      <c r="BK51" s="17"/>
      <c r="BL51" s="20">
        <v>1</v>
      </c>
      <c r="BM51" s="20"/>
      <c r="BN51" s="20">
        <v>1</v>
      </c>
      <c r="BO51" s="20"/>
      <c r="BP51" s="17"/>
      <c r="BQ51" s="17"/>
      <c r="BR51" s="13"/>
      <c r="BS51" s="13"/>
      <c r="BT51" s="20">
        <v>1</v>
      </c>
      <c r="BU51" s="20"/>
      <c r="BV51" s="20">
        <v>1</v>
      </c>
      <c r="BW51" s="20"/>
      <c r="BX51" s="17"/>
      <c r="BY51" s="17"/>
      <c r="BZ51" s="17"/>
      <c r="CA51" s="17"/>
      <c r="CB51" s="17"/>
      <c r="CC51" s="17"/>
      <c r="CD51" s="20">
        <v>1</v>
      </c>
      <c r="CE51" s="20"/>
      <c r="CF51" s="20">
        <v>1</v>
      </c>
      <c r="CG51" s="20"/>
      <c r="CH51" s="17"/>
      <c r="CI51" s="17"/>
      <c r="CJ51" s="17"/>
      <c r="CK51" s="17"/>
      <c r="CL51" s="17"/>
      <c r="CM51" s="17"/>
      <c r="CN51" s="20">
        <v>1</v>
      </c>
      <c r="CO51" s="20"/>
      <c r="CP51" s="20">
        <v>1</v>
      </c>
      <c r="CQ51" s="20"/>
      <c r="CR51" s="17"/>
      <c r="CS51" s="17"/>
      <c r="CT51" s="13"/>
      <c r="CU51" s="13"/>
      <c r="CV51" s="20">
        <v>1</v>
      </c>
      <c r="CW51" s="18"/>
      <c r="CX51" s="20">
        <v>1</v>
      </c>
      <c r="CY51" s="20"/>
      <c r="CZ51" s="17"/>
      <c r="DA51" s="17"/>
      <c r="DB51" s="17"/>
      <c r="DC51" s="17"/>
      <c r="DD51" s="19"/>
      <c r="DE51" s="19"/>
      <c r="DF51" s="20">
        <v>1</v>
      </c>
      <c r="DG51" s="20"/>
      <c r="DH51" s="17" t="s">
        <v>417</v>
      </c>
      <c r="DI51" s="32" t="s">
        <v>418</v>
      </c>
      <c r="DJ51" s="54" t="s">
        <v>430</v>
      </c>
      <c r="DK51" s="54" t="s">
        <v>431</v>
      </c>
      <c r="DL51" s="22" t="s">
        <v>400</v>
      </c>
      <c r="DM51" s="17" t="s">
        <v>432</v>
      </c>
      <c r="DN51" s="105" t="s">
        <v>413</v>
      </c>
      <c r="DO51" s="13" t="s">
        <v>433</v>
      </c>
      <c r="DP51" s="32">
        <f>(B51+D51+F51+H51+J51+L51+N51+P51+R51+T51+V51+X51+Z51+AB51+AF51+AH51+AJ51+AL51+AN51+AP51+AR51+AV51+AX51+AZ51+AT51+BB51+BF51+BH51+BJ51+BL51+BN51+BP51+BR51+BT51+BV51+BX51+BZ51+BD51+CD51+CF51+CH51+CJ51+CP51+CR51+CT51+CV51+CX51+CZ51+CL51+CB51+CN51+DB51+DF51)/2</f>
        <v>12</v>
      </c>
      <c r="DQ51" s="32">
        <f>(C51+E51+G51+I51+K51+M51+O51+Q51+S51+U51+W51+Y51+AA51+AC51+AG51+AI51+AK51+AM51+AO51+AQ51+AS51+AW51+AY51+BA51+AU51+BC51+BG51+BI51+BK51+BM51+BO51+BQ51+BS51+BU51+BW51+BY51+CA51+BE51+CE51+CG51+CI51+CK51+CQ51+CS51+CU51+CW51+CY51+DA51+CM51+CC51+CO51+DC51+DG51)/2</f>
        <v>6</v>
      </c>
      <c r="DR51" s="78" t="s">
        <v>434</v>
      </c>
      <c r="DS51" s="66" t="s">
        <v>435</v>
      </c>
      <c r="DT51" s="70"/>
      <c r="DU51" s="84"/>
    </row>
    <row r="52" spans="1:318" s="10" customFormat="1" ht="218.25" customHeight="1">
      <c r="A52" s="13" t="s">
        <v>436</v>
      </c>
      <c r="B52" s="48"/>
      <c r="C52" s="48"/>
      <c r="D52" s="48"/>
      <c r="E52" s="48">
        <v>1</v>
      </c>
      <c r="F52" s="48">
        <v>1</v>
      </c>
      <c r="G52" s="48"/>
      <c r="H52" s="52"/>
      <c r="I52" s="52"/>
      <c r="J52" s="52"/>
      <c r="K52" s="55"/>
      <c r="L52" s="62"/>
      <c r="M52" s="62"/>
      <c r="N52" s="50"/>
      <c r="O52" s="50"/>
      <c r="P52" s="50"/>
      <c r="Q52" s="50"/>
      <c r="R52" s="50"/>
      <c r="S52" s="50"/>
      <c r="T52" s="50"/>
      <c r="U52" s="50"/>
      <c r="V52" s="50"/>
      <c r="W52" s="50"/>
      <c r="X52" s="50"/>
      <c r="Y52" s="50"/>
      <c r="Z52" s="50"/>
      <c r="AA52" s="50"/>
      <c r="AB52" s="50"/>
      <c r="AC52" s="50"/>
      <c r="AD52" s="51"/>
      <c r="AE52" s="51"/>
      <c r="AF52" s="62"/>
      <c r="AG52" s="62"/>
      <c r="AH52" s="62"/>
      <c r="AI52" s="62"/>
      <c r="AJ52" s="62"/>
      <c r="AK52" s="62"/>
      <c r="AL52" s="62"/>
      <c r="AM52" s="62"/>
      <c r="AN52" s="50"/>
      <c r="AO52" s="50"/>
      <c r="AP52" s="50"/>
      <c r="AQ52" s="50"/>
      <c r="AR52" s="50"/>
      <c r="AS52" s="50"/>
      <c r="AT52" s="50"/>
      <c r="AU52" s="50"/>
      <c r="AV52" s="20">
        <v>1</v>
      </c>
      <c r="AW52" s="49"/>
      <c r="AX52" s="49"/>
      <c r="AY52" s="49"/>
      <c r="AZ52" s="49"/>
      <c r="BA52" s="49"/>
      <c r="BB52" s="49"/>
      <c r="BC52" s="49">
        <v>1</v>
      </c>
      <c r="BD52" s="49"/>
      <c r="BE52" s="49"/>
      <c r="BF52" s="49"/>
      <c r="BG52" s="49"/>
      <c r="BH52" s="49">
        <v>1</v>
      </c>
      <c r="BI52" s="48"/>
      <c r="BJ52" s="52"/>
      <c r="BK52" s="52"/>
      <c r="BL52" s="52"/>
      <c r="BM52" s="50"/>
      <c r="BN52" s="50"/>
      <c r="BO52" s="50"/>
      <c r="BP52" s="50"/>
      <c r="BQ52" s="50"/>
      <c r="BR52" s="50"/>
      <c r="BS52" s="50"/>
      <c r="BT52" s="50"/>
      <c r="BU52" s="50"/>
      <c r="BV52" s="52"/>
      <c r="BW52" s="52"/>
      <c r="BX52" s="52"/>
      <c r="BY52" s="52"/>
      <c r="BZ52" s="52"/>
      <c r="CA52" s="52"/>
      <c r="CB52" s="52"/>
      <c r="CC52" s="52"/>
      <c r="CD52" s="52"/>
      <c r="CE52" s="52"/>
      <c r="CF52" s="52"/>
      <c r="CG52" s="52"/>
      <c r="CH52" s="52"/>
      <c r="CI52" s="52"/>
      <c r="CJ52" s="52"/>
      <c r="CK52" s="52"/>
      <c r="CL52" s="52"/>
      <c r="CM52" s="52"/>
      <c r="CN52" s="52"/>
      <c r="CO52" s="52"/>
      <c r="CP52" s="50"/>
      <c r="CQ52" s="50"/>
      <c r="CR52" s="50"/>
      <c r="CS52" s="50"/>
      <c r="CT52" s="50"/>
      <c r="CU52" s="50"/>
      <c r="CV52" s="50"/>
      <c r="CW52" s="50"/>
      <c r="CX52" s="52"/>
      <c r="CY52" s="52"/>
      <c r="CZ52" s="52"/>
      <c r="DA52" s="52"/>
      <c r="DB52" s="52"/>
      <c r="DC52" s="52"/>
      <c r="DD52" s="51"/>
      <c r="DE52" s="51"/>
      <c r="DF52" s="48">
        <v>1</v>
      </c>
      <c r="DG52" s="48"/>
      <c r="DH52" s="17" t="s">
        <v>417</v>
      </c>
      <c r="DI52" s="32" t="s">
        <v>418</v>
      </c>
      <c r="DJ52" s="54" t="s">
        <v>175</v>
      </c>
      <c r="DK52" s="54" t="s">
        <v>437</v>
      </c>
      <c r="DL52" s="22" t="s">
        <v>420</v>
      </c>
      <c r="DM52" s="17" t="s">
        <v>126</v>
      </c>
      <c r="DN52" s="105" t="s">
        <v>413</v>
      </c>
      <c r="DO52" s="13" t="s">
        <v>438</v>
      </c>
      <c r="DP52" s="32">
        <f t="shared" ref="DP52:DP54" si="12">(B52+D52+F52+H52+J52+L52+N52+P52+R52+T52+V52+X52+Z52+AB52+AF52+AH52+AJ52+AL52+AN52+AP52+AR52+AV52+AX52+AZ52+AT52+BB52+BF52+BH52+BJ52+BL52+BN52+BP52+BR52+BT52+BV52+BX52+BZ52+BD52+CD52+CF52+CH52+CJ52+CP52+CR52+CT52+CV52+CX52+CZ52+CL52+CB52+CN52+DB52+DF52)</f>
        <v>4</v>
      </c>
      <c r="DQ52" s="32">
        <f t="shared" ref="DQ52:DQ54" si="13">(C52+E52+G52+I52+K52+M52+O52+Q52+S52+U52+W52+Y52+AA52+AC52+AG52+AI52+AK52+AM52+AO52+AQ52+AS52+AW52+AY52+BA52+AU52+BC52+BG52+BI52+BK52+BM52+BO52+BQ52+BS52+BU52+BW52+BY52+CA52+BE52+CE52+CG52+CI52+CK52+CQ52+CS52+CU52+CW52+CY52+DA52+CM52+CC52+CO52+DC52+DG52)</f>
        <v>2</v>
      </c>
      <c r="DR52" s="77" t="s">
        <v>439</v>
      </c>
      <c r="DS52" s="66" t="s">
        <v>385</v>
      </c>
    </row>
    <row r="53" spans="1:318" s="10" customFormat="1" ht="93" customHeight="1">
      <c r="A53" s="13" t="s">
        <v>440</v>
      </c>
      <c r="B53" s="16"/>
      <c r="C53" s="16"/>
      <c r="D53" s="16"/>
      <c r="E53" s="16"/>
      <c r="F53" s="17"/>
      <c r="G53" s="17"/>
      <c r="H53" s="17"/>
      <c r="I53" s="17"/>
      <c r="J53" s="12"/>
      <c r="K53" s="12"/>
      <c r="L53" s="12"/>
      <c r="M53" s="13"/>
      <c r="N53" s="12"/>
      <c r="O53" s="12"/>
      <c r="P53" s="12"/>
      <c r="Q53" s="12"/>
      <c r="R53" s="12"/>
      <c r="S53" s="12"/>
      <c r="T53" s="18">
        <v>1</v>
      </c>
      <c r="U53" s="18"/>
      <c r="V53" s="18"/>
      <c r="W53" s="18"/>
      <c r="X53" s="18"/>
      <c r="Y53" s="18">
        <v>1</v>
      </c>
      <c r="Z53" s="18"/>
      <c r="AA53" s="18"/>
      <c r="AB53" s="18"/>
      <c r="AC53" s="18"/>
      <c r="AD53" s="19"/>
      <c r="AE53" s="19"/>
      <c r="AF53" s="18">
        <v>1</v>
      </c>
      <c r="AG53" s="18">
        <v>1</v>
      </c>
      <c r="AH53" s="13"/>
      <c r="AI53" s="13"/>
      <c r="AJ53" s="13"/>
      <c r="AK53" s="13"/>
      <c r="AL53" s="13"/>
      <c r="AM53" s="13"/>
      <c r="AN53" s="12"/>
      <c r="AO53" s="12"/>
      <c r="AP53" s="12"/>
      <c r="AQ53" s="12"/>
      <c r="AR53" s="12"/>
      <c r="AS53" s="12"/>
      <c r="AT53" s="12"/>
      <c r="AU53" s="12"/>
      <c r="AV53" s="12"/>
      <c r="AW53" s="12"/>
      <c r="AX53" s="12"/>
      <c r="AY53" s="12"/>
      <c r="AZ53" s="12"/>
      <c r="BA53" s="12"/>
      <c r="BB53" s="12"/>
      <c r="BC53" s="12"/>
      <c r="BD53" s="13"/>
      <c r="BE53" s="13"/>
      <c r="BF53" s="13"/>
      <c r="BG53" s="13"/>
      <c r="BH53" s="17"/>
      <c r="BI53" s="17"/>
      <c r="BJ53" s="17"/>
      <c r="BK53" s="17"/>
      <c r="BL53" s="17"/>
      <c r="BM53" s="12"/>
      <c r="BN53" s="12"/>
      <c r="BO53" s="12"/>
      <c r="BP53" s="12"/>
      <c r="BQ53" s="12"/>
      <c r="BR53" s="12"/>
      <c r="BS53" s="12"/>
      <c r="BT53" s="12"/>
      <c r="BU53" s="12"/>
      <c r="BV53" s="17"/>
      <c r="BW53" s="17"/>
      <c r="BX53" s="17"/>
      <c r="BY53" s="17"/>
      <c r="BZ53" s="17"/>
      <c r="CA53" s="17"/>
      <c r="CB53" s="17"/>
      <c r="CC53" s="17"/>
      <c r="CD53" s="17"/>
      <c r="CE53" s="17"/>
      <c r="CF53" s="17"/>
      <c r="CG53" s="17"/>
      <c r="CH53" s="17"/>
      <c r="CI53" s="17"/>
      <c r="CJ53" s="17"/>
      <c r="CK53" s="17"/>
      <c r="CL53" s="17"/>
      <c r="CM53" s="17"/>
      <c r="CN53" s="17"/>
      <c r="CO53" s="17"/>
      <c r="CP53" s="12"/>
      <c r="CQ53" s="12"/>
      <c r="CR53" s="12"/>
      <c r="CS53" s="12"/>
      <c r="CT53" s="12"/>
      <c r="CU53" s="12"/>
      <c r="CV53" s="12"/>
      <c r="CW53" s="12"/>
      <c r="CX53" s="17"/>
      <c r="CY53" s="17"/>
      <c r="CZ53" s="17"/>
      <c r="DA53" s="17"/>
      <c r="DB53" s="17"/>
      <c r="DC53" s="17"/>
      <c r="DD53" s="19"/>
      <c r="DE53" s="19"/>
      <c r="DF53" s="13"/>
      <c r="DG53" s="17"/>
      <c r="DH53" s="17" t="s">
        <v>162</v>
      </c>
      <c r="DI53" s="32" t="s">
        <v>418</v>
      </c>
      <c r="DJ53" s="54" t="s">
        <v>164</v>
      </c>
      <c r="DK53" s="54" t="s">
        <v>441</v>
      </c>
      <c r="DL53" s="22" t="s">
        <v>442</v>
      </c>
      <c r="DM53" s="17" t="s">
        <v>443</v>
      </c>
      <c r="DN53" s="105" t="s">
        <v>413</v>
      </c>
      <c r="DO53" s="13" t="s">
        <v>444</v>
      </c>
      <c r="DP53" s="32">
        <f t="shared" si="12"/>
        <v>2</v>
      </c>
      <c r="DQ53" s="32">
        <f t="shared" si="13"/>
        <v>2</v>
      </c>
      <c r="DR53" s="16" t="s">
        <v>445</v>
      </c>
      <c r="DS53" s="66" t="s">
        <v>385</v>
      </c>
    </row>
    <row r="54" spans="1:318" s="10" customFormat="1" ht="119.25" customHeight="1">
      <c r="A54" s="13" t="s">
        <v>446</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8">
        <v>1</v>
      </c>
      <c r="AC54" s="18">
        <v>1</v>
      </c>
      <c r="AD54" s="57"/>
      <c r="AE54" s="57"/>
      <c r="AF54" s="16"/>
      <c r="AG54" s="16"/>
      <c r="AH54" s="16"/>
      <c r="AI54" s="16"/>
      <c r="AJ54" s="16"/>
      <c r="AK54" s="16"/>
      <c r="AL54" s="16"/>
      <c r="AM54" s="16"/>
      <c r="AN54" s="16"/>
      <c r="AO54" s="16"/>
      <c r="AP54" s="16"/>
      <c r="AQ54" s="16"/>
      <c r="AR54" s="16"/>
      <c r="AS54" s="16"/>
      <c r="AT54" s="16"/>
      <c r="AU54" s="16"/>
      <c r="AV54" s="16"/>
      <c r="AW54" s="16"/>
      <c r="AX54" s="16"/>
      <c r="AY54" s="16"/>
      <c r="AZ54" s="16"/>
      <c r="BA54" s="16"/>
      <c r="BB54" s="20">
        <v>1</v>
      </c>
      <c r="BC54" s="20">
        <v>1</v>
      </c>
      <c r="BD54" s="16"/>
      <c r="BE54" s="16"/>
      <c r="BF54" s="16"/>
      <c r="BG54" s="16"/>
      <c r="BH54" s="16"/>
      <c r="BI54" s="16"/>
      <c r="BJ54" s="16"/>
      <c r="BK54" s="16"/>
      <c r="BL54" s="16"/>
      <c r="BM54" s="16"/>
      <c r="BN54" s="16"/>
      <c r="BO54" s="16"/>
      <c r="BP54" s="16"/>
      <c r="BQ54" s="16"/>
      <c r="BR54" s="16"/>
      <c r="BS54" s="16"/>
      <c r="BT54" s="16"/>
      <c r="BU54" s="16"/>
      <c r="BV54" s="16"/>
      <c r="BW54" s="16"/>
      <c r="BX54" s="16"/>
      <c r="BY54" s="16"/>
      <c r="BZ54" s="16"/>
      <c r="CA54" s="16"/>
      <c r="CB54" s="16"/>
      <c r="CC54" s="16"/>
      <c r="CD54" s="18">
        <v>1</v>
      </c>
      <c r="CE54" s="18"/>
      <c r="CF54" s="16"/>
      <c r="CG54" s="16"/>
      <c r="CH54" s="16"/>
      <c r="CI54" s="16"/>
      <c r="CJ54" s="16"/>
      <c r="CK54" s="16"/>
      <c r="CL54" s="16"/>
      <c r="CM54" s="16"/>
      <c r="CN54" s="16"/>
      <c r="CO54" s="16"/>
      <c r="CP54" s="16"/>
      <c r="CQ54" s="16"/>
      <c r="CR54" s="16"/>
      <c r="CS54" s="16"/>
      <c r="CT54" s="16"/>
      <c r="CU54" s="16"/>
      <c r="CV54" s="16"/>
      <c r="CW54" s="16"/>
      <c r="CX54" s="16"/>
      <c r="CY54" s="16"/>
      <c r="CZ54" s="16"/>
      <c r="DA54" s="16"/>
      <c r="DB54" s="16"/>
      <c r="DC54" s="16"/>
      <c r="DD54" s="19"/>
      <c r="DE54" s="19"/>
      <c r="DF54" s="18">
        <v>1</v>
      </c>
      <c r="DG54" s="18"/>
      <c r="DH54" s="17" t="s">
        <v>447</v>
      </c>
      <c r="DI54" s="32" t="s">
        <v>418</v>
      </c>
      <c r="DJ54" s="54" t="s">
        <v>430</v>
      </c>
      <c r="DK54" s="54" t="s">
        <v>448</v>
      </c>
      <c r="DL54" s="22" t="s">
        <v>449</v>
      </c>
      <c r="DM54" s="17" t="s">
        <v>449</v>
      </c>
      <c r="DN54" s="105" t="s">
        <v>413</v>
      </c>
      <c r="DO54" s="13" t="s">
        <v>450</v>
      </c>
      <c r="DP54" s="32">
        <f t="shared" si="12"/>
        <v>4</v>
      </c>
      <c r="DQ54" s="32">
        <f t="shared" si="13"/>
        <v>2</v>
      </c>
      <c r="DR54" s="77" t="s">
        <v>451</v>
      </c>
      <c r="DS54" s="69" t="s">
        <v>452</v>
      </c>
    </row>
    <row r="55" spans="1:318" s="90" customFormat="1" ht="35.1" customHeight="1">
      <c r="A55" s="110" t="s">
        <v>453</v>
      </c>
      <c r="B55" s="111"/>
      <c r="C55" s="111"/>
      <c r="D55" s="111"/>
      <c r="E55" s="111"/>
      <c r="F55" s="111"/>
      <c r="G55" s="111"/>
      <c r="H55" s="111"/>
      <c r="I55" s="111"/>
      <c r="J55" s="111"/>
      <c r="K55" s="111"/>
      <c r="L55" s="111"/>
      <c r="M55" s="111"/>
      <c r="N55" s="111"/>
      <c r="O55" s="111"/>
      <c r="P55" s="111"/>
      <c r="Q55" s="111"/>
      <c r="R55" s="111"/>
      <c r="S55" s="111"/>
      <c r="T55" s="111"/>
      <c r="U55" s="111"/>
      <c r="V55" s="111"/>
      <c r="W55" s="111"/>
      <c r="X55" s="111"/>
      <c r="Y55" s="111"/>
      <c r="Z55" s="111"/>
      <c r="AA55" s="111"/>
      <c r="AB55" s="111"/>
      <c r="AC55" s="111"/>
      <c r="AD55" s="111"/>
      <c r="AE55" s="111"/>
      <c r="AF55" s="111"/>
      <c r="AG55" s="111"/>
      <c r="AH55" s="111"/>
      <c r="AI55" s="111"/>
      <c r="AJ55" s="111"/>
      <c r="AK55" s="111"/>
      <c r="AL55" s="111"/>
      <c r="AM55" s="111"/>
      <c r="AN55" s="111"/>
      <c r="AO55" s="111"/>
      <c r="AP55" s="111"/>
      <c r="AQ55" s="111"/>
      <c r="AR55" s="111"/>
      <c r="AS55" s="111"/>
      <c r="AT55" s="111"/>
      <c r="AU55" s="111"/>
      <c r="AV55" s="111"/>
      <c r="AW55" s="111"/>
      <c r="AX55" s="111"/>
      <c r="AY55" s="111"/>
      <c r="AZ55" s="111"/>
      <c r="BA55" s="111"/>
      <c r="BB55" s="111"/>
      <c r="BC55" s="111"/>
      <c r="BD55" s="111"/>
      <c r="BE55" s="111"/>
      <c r="BF55" s="111"/>
      <c r="BG55" s="111"/>
      <c r="BH55" s="111"/>
      <c r="BI55" s="111"/>
      <c r="BJ55" s="111"/>
      <c r="BK55" s="111"/>
      <c r="BL55" s="111"/>
      <c r="BM55" s="111"/>
      <c r="BN55" s="111"/>
      <c r="BO55" s="111"/>
      <c r="BP55" s="111"/>
      <c r="BQ55" s="111"/>
      <c r="BR55" s="111"/>
      <c r="BS55" s="111"/>
      <c r="BT55" s="111"/>
      <c r="BU55" s="111"/>
      <c r="BV55" s="111"/>
      <c r="BW55" s="111"/>
      <c r="BX55" s="111"/>
      <c r="BY55" s="111"/>
      <c r="BZ55" s="111"/>
      <c r="CA55" s="111"/>
      <c r="CB55" s="111"/>
      <c r="CC55" s="111"/>
      <c r="CD55" s="111"/>
      <c r="CE55" s="111"/>
      <c r="CF55" s="111"/>
      <c r="CG55" s="111"/>
      <c r="CH55" s="111"/>
      <c r="CI55" s="111"/>
      <c r="CJ55" s="111"/>
      <c r="CK55" s="111"/>
      <c r="CL55" s="111"/>
      <c r="CM55" s="111"/>
      <c r="CN55" s="111"/>
      <c r="CO55" s="111"/>
      <c r="CP55" s="111"/>
      <c r="CQ55" s="111"/>
      <c r="CR55" s="111"/>
      <c r="CS55" s="111"/>
      <c r="CT55" s="111"/>
      <c r="CU55" s="111"/>
      <c r="CV55" s="111"/>
      <c r="CW55" s="111"/>
      <c r="CX55" s="111"/>
      <c r="CY55" s="111"/>
      <c r="CZ55" s="111"/>
      <c r="DA55" s="111"/>
      <c r="DB55" s="111"/>
      <c r="DC55" s="111"/>
      <c r="DD55" s="111"/>
      <c r="DE55" s="111"/>
      <c r="DF55" s="111"/>
      <c r="DG55" s="111"/>
      <c r="DH55" s="111"/>
      <c r="DI55" s="111"/>
      <c r="DJ55" s="111"/>
      <c r="DK55" s="111"/>
      <c r="DL55" s="111"/>
      <c r="DM55" s="111"/>
      <c r="DN55" s="111"/>
      <c r="DO55" s="112"/>
      <c r="DP55" s="110"/>
      <c r="DQ55" s="111"/>
      <c r="DR55" s="111"/>
      <c r="DS55" s="111"/>
      <c r="DT55" s="111"/>
      <c r="DU55" s="111"/>
      <c r="DV55" s="111"/>
      <c r="DW55" s="111"/>
      <c r="DX55" s="111"/>
      <c r="DY55" s="111"/>
      <c r="DZ55" s="111"/>
      <c r="EA55" s="111"/>
      <c r="EB55" s="111"/>
      <c r="EC55" s="111"/>
      <c r="ED55" s="111"/>
      <c r="EE55" s="111"/>
      <c r="EF55" s="111"/>
      <c r="EG55" s="111"/>
      <c r="EH55" s="111"/>
      <c r="EI55" s="111"/>
      <c r="EJ55" s="111"/>
      <c r="EK55" s="111"/>
      <c r="EL55" s="111"/>
      <c r="EM55" s="111"/>
      <c r="EN55" s="111"/>
      <c r="EO55" s="111"/>
      <c r="EP55" s="111"/>
      <c r="EQ55" s="111"/>
      <c r="ER55" s="111"/>
      <c r="ES55" s="111"/>
      <c r="ET55" s="111"/>
      <c r="EU55" s="111"/>
      <c r="EV55" s="111"/>
      <c r="EW55" s="111"/>
      <c r="EX55" s="111"/>
      <c r="EY55" s="111"/>
      <c r="EZ55" s="111"/>
      <c r="FA55" s="111"/>
      <c r="FB55" s="111"/>
      <c r="FC55" s="111"/>
      <c r="FD55" s="111"/>
      <c r="FE55" s="111"/>
      <c r="FF55" s="111"/>
      <c r="FG55" s="111"/>
      <c r="FH55" s="111"/>
      <c r="FI55" s="111"/>
      <c r="FJ55" s="111"/>
      <c r="FK55" s="111"/>
      <c r="FL55" s="111"/>
      <c r="FM55" s="111"/>
      <c r="FN55" s="111"/>
      <c r="FO55" s="111"/>
      <c r="FP55" s="111"/>
      <c r="FQ55" s="111"/>
      <c r="FR55" s="111"/>
      <c r="FS55" s="111"/>
      <c r="FT55" s="111"/>
      <c r="FU55" s="111"/>
      <c r="FV55" s="111"/>
      <c r="FW55" s="111"/>
      <c r="FX55" s="111"/>
      <c r="FY55" s="111"/>
      <c r="FZ55" s="111"/>
      <c r="GA55" s="111"/>
      <c r="GB55" s="111"/>
      <c r="GC55" s="111"/>
      <c r="GD55" s="111"/>
      <c r="GE55" s="111"/>
      <c r="GF55" s="111"/>
      <c r="GG55" s="111"/>
      <c r="GH55" s="111"/>
      <c r="GI55" s="111"/>
      <c r="GJ55" s="111"/>
      <c r="GK55" s="111"/>
      <c r="GL55" s="111"/>
      <c r="GM55" s="111"/>
      <c r="GN55" s="111"/>
      <c r="GO55" s="111"/>
      <c r="GP55" s="111"/>
      <c r="GQ55" s="111"/>
      <c r="GR55" s="111"/>
      <c r="GS55" s="111"/>
      <c r="GT55" s="111"/>
      <c r="GU55" s="111"/>
      <c r="GV55" s="111"/>
      <c r="GW55" s="111"/>
      <c r="GX55" s="111"/>
      <c r="GY55" s="111"/>
      <c r="GZ55" s="111"/>
      <c r="HA55" s="111"/>
      <c r="HB55" s="111"/>
      <c r="HC55" s="111"/>
      <c r="HD55" s="111"/>
      <c r="HE55" s="111"/>
      <c r="HF55" s="111"/>
      <c r="HG55" s="111"/>
      <c r="HH55" s="111"/>
      <c r="HI55" s="111"/>
      <c r="HJ55" s="111"/>
      <c r="HK55" s="111"/>
      <c r="HL55" s="111"/>
      <c r="HM55" s="111"/>
      <c r="HN55" s="111"/>
      <c r="HO55" s="111"/>
      <c r="HP55" s="111"/>
      <c r="HQ55" s="111"/>
      <c r="HR55" s="111"/>
      <c r="HS55" s="111"/>
      <c r="HT55" s="111"/>
      <c r="HU55" s="111"/>
      <c r="HV55" s="111"/>
      <c r="HW55" s="111"/>
      <c r="HX55" s="111"/>
      <c r="HY55" s="111"/>
      <c r="HZ55" s="111"/>
      <c r="IA55" s="111"/>
      <c r="IB55" s="111"/>
      <c r="IC55" s="111"/>
      <c r="ID55" s="112"/>
      <c r="IE55" s="110"/>
      <c r="IF55" s="111"/>
      <c r="IG55" s="111"/>
      <c r="IH55" s="111"/>
      <c r="II55" s="111"/>
      <c r="IJ55" s="111"/>
      <c r="IK55" s="111"/>
      <c r="IL55" s="111"/>
      <c r="IM55" s="111"/>
      <c r="IN55" s="111"/>
      <c r="IO55" s="111"/>
      <c r="IP55" s="111"/>
      <c r="IQ55" s="111"/>
      <c r="IR55" s="111"/>
      <c r="IS55" s="111"/>
      <c r="IT55" s="111"/>
      <c r="IU55" s="111"/>
      <c r="IV55" s="111"/>
      <c r="IW55" s="111"/>
      <c r="IX55" s="111"/>
      <c r="IY55" s="111"/>
      <c r="IZ55" s="111"/>
      <c r="JA55" s="111"/>
      <c r="JB55" s="111"/>
      <c r="JC55" s="111"/>
      <c r="JD55" s="111"/>
      <c r="JE55" s="111"/>
      <c r="JF55" s="111"/>
      <c r="JG55" s="111"/>
      <c r="JH55" s="111"/>
      <c r="JI55" s="111"/>
      <c r="JJ55" s="111"/>
      <c r="JK55" s="111"/>
      <c r="JL55" s="111"/>
      <c r="JM55" s="111"/>
      <c r="JN55" s="111"/>
      <c r="JO55" s="111"/>
      <c r="JP55" s="111"/>
      <c r="JQ55" s="111"/>
      <c r="JR55" s="111"/>
      <c r="JS55" s="111"/>
      <c r="JT55" s="111"/>
      <c r="JU55" s="111"/>
      <c r="JV55" s="111"/>
      <c r="JW55" s="111"/>
      <c r="JX55" s="111"/>
      <c r="JY55" s="111"/>
      <c r="JZ55" s="111"/>
      <c r="KA55" s="111"/>
      <c r="KB55" s="111"/>
      <c r="KC55" s="111"/>
      <c r="KD55" s="111"/>
      <c r="KE55" s="111"/>
      <c r="KF55" s="111"/>
      <c r="KG55" s="111"/>
      <c r="KH55" s="111"/>
      <c r="KI55" s="111"/>
      <c r="KJ55" s="111"/>
      <c r="KK55" s="111"/>
      <c r="KL55" s="111"/>
      <c r="KM55" s="111"/>
      <c r="KN55" s="111"/>
      <c r="KO55" s="111"/>
      <c r="KP55" s="111"/>
      <c r="KQ55" s="111"/>
      <c r="KR55" s="111"/>
      <c r="KS55" s="111"/>
      <c r="KT55" s="111"/>
      <c r="KU55" s="111"/>
      <c r="KV55" s="111"/>
      <c r="KW55" s="111"/>
      <c r="KX55" s="111"/>
      <c r="KY55" s="111"/>
      <c r="KZ55" s="111"/>
      <c r="LA55" s="111"/>
      <c r="LB55" s="111"/>
      <c r="LC55" s="111"/>
      <c r="LD55" s="111"/>
      <c r="LE55" s="111"/>
      <c r="LF55" s="111"/>
    </row>
    <row r="56" spans="1:318" s="10" customFormat="1" ht="189" customHeight="1">
      <c r="A56" s="13" t="s">
        <v>454</v>
      </c>
      <c r="B56" s="16"/>
      <c r="C56" s="16"/>
      <c r="D56" s="16"/>
      <c r="E56" s="16"/>
      <c r="F56" s="18">
        <v>1</v>
      </c>
      <c r="G56" s="18">
        <v>1</v>
      </c>
      <c r="H56" s="18">
        <v>1</v>
      </c>
      <c r="I56" s="18">
        <v>1</v>
      </c>
      <c r="J56" s="18">
        <v>1</v>
      </c>
      <c r="K56" s="18">
        <v>1</v>
      </c>
      <c r="L56" s="18">
        <v>1</v>
      </c>
      <c r="M56" s="18">
        <v>1</v>
      </c>
      <c r="N56" s="18">
        <v>1</v>
      </c>
      <c r="O56" s="18">
        <v>1</v>
      </c>
      <c r="P56" s="18">
        <v>1</v>
      </c>
      <c r="Q56" s="18">
        <v>1</v>
      </c>
      <c r="R56" s="18">
        <v>1</v>
      </c>
      <c r="S56" s="18">
        <v>1</v>
      </c>
      <c r="T56" s="18">
        <v>1</v>
      </c>
      <c r="U56" s="18">
        <v>1</v>
      </c>
      <c r="V56" s="18">
        <v>1</v>
      </c>
      <c r="W56" s="18">
        <v>1</v>
      </c>
      <c r="X56" s="18">
        <v>1</v>
      </c>
      <c r="Y56" s="18">
        <v>1</v>
      </c>
      <c r="Z56" s="18">
        <v>1</v>
      </c>
      <c r="AA56" s="18">
        <v>1</v>
      </c>
      <c r="AB56" s="18">
        <v>1</v>
      </c>
      <c r="AC56" s="18">
        <v>1</v>
      </c>
      <c r="AD56" s="86"/>
      <c r="AE56" s="87"/>
      <c r="AF56" s="18">
        <v>1</v>
      </c>
      <c r="AG56" s="18">
        <v>1</v>
      </c>
      <c r="AH56" s="18">
        <v>1</v>
      </c>
      <c r="AI56" s="18">
        <v>1</v>
      </c>
      <c r="AJ56" s="18">
        <v>1</v>
      </c>
      <c r="AK56" s="18">
        <v>1</v>
      </c>
      <c r="AL56" s="18">
        <v>1</v>
      </c>
      <c r="AM56" s="18">
        <v>1</v>
      </c>
      <c r="AN56" s="18">
        <v>1</v>
      </c>
      <c r="AO56" s="18">
        <v>1</v>
      </c>
      <c r="AP56" s="18">
        <v>1</v>
      </c>
      <c r="AQ56" s="18">
        <v>1</v>
      </c>
      <c r="AR56" s="18">
        <v>1</v>
      </c>
      <c r="AS56" s="18">
        <v>1</v>
      </c>
      <c r="AT56" s="18">
        <v>1</v>
      </c>
      <c r="AU56" s="18">
        <v>1</v>
      </c>
      <c r="AV56" s="18">
        <v>1</v>
      </c>
      <c r="AW56" s="18">
        <v>1</v>
      </c>
      <c r="AX56" s="16"/>
      <c r="AY56" s="16"/>
      <c r="AZ56" s="16"/>
      <c r="BA56" s="16"/>
      <c r="BB56" s="16"/>
      <c r="BC56" s="16"/>
      <c r="BD56" s="12"/>
      <c r="BE56" s="12"/>
      <c r="BF56" s="12"/>
      <c r="BG56" s="12"/>
      <c r="BH56" s="12"/>
      <c r="BI56" s="12"/>
      <c r="BJ56" s="12"/>
      <c r="BK56" s="12"/>
      <c r="BL56" s="12"/>
      <c r="BM56" s="12"/>
      <c r="BN56" s="12"/>
      <c r="BO56" s="12"/>
      <c r="BP56" s="12"/>
      <c r="BQ56" s="12"/>
      <c r="BR56" s="12"/>
      <c r="BS56" s="12"/>
      <c r="BT56" s="12"/>
      <c r="BU56" s="12"/>
      <c r="BV56" s="17"/>
      <c r="BW56" s="17"/>
      <c r="BX56" s="17"/>
      <c r="BY56" s="17"/>
      <c r="BZ56" s="17"/>
      <c r="CA56" s="17"/>
      <c r="CB56" s="17"/>
      <c r="CC56" s="17"/>
      <c r="CD56" s="17"/>
      <c r="CE56" s="17"/>
      <c r="CF56" s="17"/>
      <c r="CG56" s="17"/>
      <c r="CH56" s="17"/>
      <c r="CI56" s="17"/>
      <c r="CJ56" s="17"/>
      <c r="CK56" s="17"/>
      <c r="CL56" s="17"/>
      <c r="CM56" s="17"/>
      <c r="CN56" s="17"/>
      <c r="CO56" s="17"/>
      <c r="CP56" s="12"/>
      <c r="CQ56" s="12"/>
      <c r="CR56" s="12"/>
      <c r="CS56" s="12"/>
      <c r="CT56" s="12"/>
      <c r="CU56" s="12"/>
      <c r="CV56" s="12"/>
      <c r="CW56" s="12"/>
      <c r="CX56" s="17"/>
      <c r="CY56" s="17"/>
      <c r="CZ56" s="17"/>
      <c r="DA56" s="17"/>
      <c r="DB56" s="17"/>
      <c r="DC56" s="17"/>
      <c r="DD56" s="19"/>
      <c r="DE56" s="19"/>
      <c r="DF56" s="13"/>
      <c r="DG56" s="17"/>
      <c r="DH56" s="17" t="s">
        <v>162</v>
      </c>
      <c r="DI56" s="32" t="s">
        <v>455</v>
      </c>
      <c r="DJ56" s="54" t="s">
        <v>164</v>
      </c>
      <c r="DK56" s="54" t="s">
        <v>456</v>
      </c>
      <c r="DL56" s="22" t="s">
        <v>457</v>
      </c>
      <c r="DM56" s="17" t="s">
        <v>120</v>
      </c>
      <c r="DN56" s="105" t="s">
        <v>120</v>
      </c>
      <c r="DO56" s="13" t="s">
        <v>458</v>
      </c>
      <c r="DP56" s="32">
        <f>(B56+D56+F56+H56+J56+L56+N56+P56+R56+T56+V56+X56+Z56+AB56+AF56+AH56+AJ56+AL56+AN56+AP56+AR56+AV56+AX56+AZ56+AT56+BB56+BF56+BH56+BJ56+BL56+BN56+BP56+BR56+BT56+BV56+BX56+BZ56+BD56+CD56+CF56+CH56+CJ56+CP56+CR56+CT56+CV56+CX56+CZ56+CL56+CB56+CN56+DB56+DF56)/3</f>
        <v>7</v>
      </c>
      <c r="DQ56" s="32">
        <f>(C56+E56+G56+I56+K56+M56+O56+Q56+S56+U56+W56+Y56+AA56+AC56+AG56+AI56+AK56+AM56+AO56+AQ56+AS56+AW56+AY56+BA56+AU56+BC56+BG56+BI56+BK56+BM56+BO56+BQ56+BS56+BU56+BW56+BY56+CA56+BE56+CE56+CG56+CI56+CK56+CQ56+CS56+CU56+CW56+CY56+DA56+CM56+CC56+CO56+DC56+DG56)/3</f>
        <v>7</v>
      </c>
      <c r="DR56" s="16" t="s">
        <v>459</v>
      </c>
      <c r="DS56" s="66" t="s">
        <v>460</v>
      </c>
    </row>
    <row r="57" spans="1:318" s="10" customFormat="1" ht="274.5" customHeight="1">
      <c r="A57" s="13" t="s">
        <v>461</v>
      </c>
      <c r="B57" s="16"/>
      <c r="C57" s="16"/>
      <c r="D57" s="16"/>
      <c r="E57" s="16"/>
      <c r="F57" s="16"/>
      <c r="G57" s="16"/>
      <c r="H57" s="16"/>
      <c r="I57" s="16"/>
      <c r="J57" s="16"/>
      <c r="K57" s="16"/>
      <c r="L57" s="16"/>
      <c r="M57" s="16"/>
      <c r="N57" s="12"/>
      <c r="O57" s="12"/>
      <c r="P57" s="12"/>
      <c r="Q57" s="12"/>
      <c r="R57" s="18">
        <v>1</v>
      </c>
      <c r="S57" s="18">
        <v>1</v>
      </c>
      <c r="T57" s="18"/>
      <c r="U57" s="18"/>
      <c r="V57" s="18"/>
      <c r="W57" s="18"/>
      <c r="X57" s="18"/>
      <c r="Y57" s="18"/>
      <c r="Z57" s="18"/>
      <c r="AA57" s="18"/>
      <c r="AB57" s="18">
        <v>1</v>
      </c>
      <c r="AC57" s="18">
        <v>1</v>
      </c>
      <c r="AD57" s="19"/>
      <c r="AE57" s="19"/>
      <c r="AF57" s="13"/>
      <c r="AG57" s="13"/>
      <c r="AH57" s="13"/>
      <c r="AI57" s="13"/>
      <c r="AJ57" s="13"/>
      <c r="AK57" s="13"/>
      <c r="AL57" s="13"/>
      <c r="AM57" s="13"/>
      <c r="AN57" s="12"/>
      <c r="AO57" s="12"/>
      <c r="AP57" s="12"/>
      <c r="AQ57" s="12"/>
      <c r="AR57" s="12"/>
      <c r="AS57" s="12"/>
      <c r="AT57" s="18">
        <v>1</v>
      </c>
      <c r="AU57" s="18"/>
      <c r="AV57" s="18"/>
      <c r="AW57" s="18"/>
      <c r="AX57" s="18"/>
      <c r="AY57" s="18"/>
      <c r="AZ57" s="18">
        <v>1</v>
      </c>
      <c r="BA57" s="18"/>
      <c r="BB57" s="16"/>
      <c r="BC57" s="16"/>
      <c r="BD57" s="16"/>
      <c r="BE57" s="16"/>
      <c r="BF57" s="16"/>
      <c r="BG57" s="16"/>
      <c r="BH57" s="16"/>
      <c r="BI57" s="16"/>
      <c r="BJ57" s="16"/>
      <c r="BK57" s="16"/>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8">
        <v>1</v>
      </c>
      <c r="CO57" s="18"/>
      <c r="CP57" s="16"/>
      <c r="CQ57" s="16"/>
      <c r="CR57" s="16"/>
      <c r="CS57" s="16"/>
      <c r="CT57" s="16"/>
      <c r="CU57" s="16"/>
      <c r="CV57" s="16"/>
      <c r="CW57" s="16"/>
      <c r="CX57" s="18">
        <v>1</v>
      </c>
      <c r="CY57" s="18"/>
      <c r="CZ57" s="16"/>
      <c r="DA57" s="16"/>
      <c r="DB57" s="16"/>
      <c r="DC57" s="16"/>
      <c r="DD57" s="19"/>
      <c r="DE57" s="19"/>
      <c r="DF57" s="13"/>
      <c r="DG57" s="17"/>
      <c r="DH57" s="17" t="s">
        <v>120</v>
      </c>
      <c r="DI57" s="32" t="s">
        <v>462</v>
      </c>
      <c r="DJ57" s="54" t="s">
        <v>213</v>
      </c>
      <c r="DK57" s="54" t="s">
        <v>463</v>
      </c>
      <c r="DL57" s="22" t="s">
        <v>457</v>
      </c>
      <c r="DM57" s="17" t="s">
        <v>120</v>
      </c>
      <c r="DN57" s="105" t="s">
        <v>120</v>
      </c>
      <c r="DO57" s="13" t="s">
        <v>464</v>
      </c>
      <c r="DP57" s="32">
        <f t="shared" ref="DP57:DP73" si="14">(B57+D57+F57+H57+J57+L57+N57+P57+R57+T57+V57+X57+Z57+AB57+AF57+AH57+AJ57+AL57+AN57+AP57+AR57+AV57+AX57+AZ57+AT57+BB57+BF57+BH57+BJ57+BL57+BN57+BP57+BR57+BT57+BV57+BX57+BZ57+BD57+CD57+CF57+CH57+CJ57+CP57+CR57+CT57+CV57+CX57+CZ57+CL57+CB57+CN57+DB57+DF57)</f>
        <v>6</v>
      </c>
      <c r="DQ57" s="32">
        <f t="shared" ref="DQ57:DQ73" si="15">(C57+E57+G57+I57+K57+M57+O57+Q57+S57+U57+W57+Y57+AA57+AC57+AG57+AI57+AK57+AM57+AO57+AQ57+AS57+AW57+AY57+BA57+AU57+BC57+BG57+BI57+BK57+BM57+BO57+BQ57+BS57+BU57+BW57+BY57+CA57+BE57+CE57+CG57+CI57+CK57+CQ57+CS57+CU57+CW57+CY57+DA57+CM57+CC57+CO57+DC57+DG57)</f>
        <v>2</v>
      </c>
      <c r="DR57" s="16" t="s">
        <v>465</v>
      </c>
      <c r="DS57" s="66" t="s">
        <v>286</v>
      </c>
    </row>
    <row r="58" spans="1:318" s="10" customFormat="1" ht="139.5" customHeight="1">
      <c r="A58" s="13" t="s">
        <v>466</v>
      </c>
      <c r="B58" s="18"/>
      <c r="C58" s="18"/>
      <c r="D58" s="18"/>
      <c r="E58" s="18"/>
      <c r="F58" s="18"/>
      <c r="G58" s="18"/>
      <c r="H58" s="18"/>
      <c r="I58" s="18"/>
      <c r="J58" s="18"/>
      <c r="K58" s="18"/>
      <c r="L58" s="18"/>
      <c r="M58" s="18"/>
      <c r="N58" s="18"/>
      <c r="O58" s="18"/>
      <c r="P58" s="18"/>
      <c r="Q58" s="18"/>
      <c r="R58" s="18"/>
      <c r="S58" s="18"/>
      <c r="T58" s="18">
        <v>1</v>
      </c>
      <c r="U58" s="18"/>
      <c r="V58" s="18"/>
      <c r="W58" s="18"/>
      <c r="X58" s="18"/>
      <c r="Y58" s="18"/>
      <c r="Z58" s="18"/>
      <c r="AA58" s="18">
        <v>1</v>
      </c>
      <c r="AB58" s="18"/>
      <c r="AC58" s="18"/>
      <c r="AD58" s="87"/>
      <c r="AE58" s="87"/>
      <c r="AF58" s="68"/>
      <c r="AG58" s="68"/>
      <c r="AH58" s="68"/>
      <c r="AI58" s="68"/>
      <c r="AJ58" s="68"/>
      <c r="AK58" s="68"/>
      <c r="AL58" s="68"/>
      <c r="AM58" s="68"/>
      <c r="AN58" s="18"/>
      <c r="AO58" s="18"/>
      <c r="AP58" s="18"/>
      <c r="AQ58" s="18"/>
      <c r="AR58" s="18"/>
      <c r="AS58" s="18">
        <v>1</v>
      </c>
      <c r="AT58" s="18"/>
      <c r="AU58" s="18"/>
      <c r="AV58" s="18">
        <v>1</v>
      </c>
      <c r="AW58" s="18"/>
      <c r="AX58" s="18"/>
      <c r="AY58" s="18"/>
      <c r="AZ58" s="18"/>
      <c r="BA58" s="18"/>
      <c r="BB58" s="18"/>
      <c r="BC58" s="18"/>
      <c r="BD58" s="18"/>
      <c r="BE58" s="18"/>
      <c r="BF58" s="18"/>
      <c r="BG58" s="18"/>
      <c r="BH58" s="18"/>
      <c r="BI58" s="18"/>
      <c r="BJ58" s="18"/>
      <c r="BK58" s="18"/>
      <c r="BL58" s="18"/>
      <c r="BM58" s="18"/>
      <c r="BN58" s="18"/>
      <c r="BO58" s="18"/>
      <c r="BP58" s="18"/>
      <c r="BQ58" s="18"/>
      <c r="BR58" s="18"/>
      <c r="BS58" s="18"/>
      <c r="BT58" s="18"/>
      <c r="BU58" s="18"/>
      <c r="BV58" s="18">
        <v>1</v>
      </c>
      <c r="BW58" s="18"/>
      <c r="BX58" s="18"/>
      <c r="BY58" s="18"/>
      <c r="BZ58" s="18"/>
      <c r="CA58" s="18"/>
      <c r="CB58" s="18"/>
      <c r="CC58" s="18"/>
      <c r="CD58" s="18"/>
      <c r="CE58" s="18"/>
      <c r="CF58" s="18"/>
      <c r="CG58" s="18"/>
      <c r="CH58" s="18"/>
      <c r="CI58" s="18"/>
      <c r="CJ58" s="18"/>
      <c r="CK58" s="18"/>
      <c r="CL58" s="18"/>
      <c r="CM58" s="18"/>
      <c r="CN58" s="18"/>
      <c r="CO58" s="18"/>
      <c r="CP58" s="18"/>
      <c r="CQ58" s="18"/>
      <c r="CR58" s="18"/>
      <c r="CS58" s="18"/>
      <c r="CT58" s="18"/>
      <c r="CU58" s="18"/>
      <c r="CV58" s="18"/>
      <c r="CW58" s="18"/>
      <c r="CX58" s="18">
        <v>1</v>
      </c>
      <c r="CY58" s="18"/>
      <c r="CZ58" s="18"/>
      <c r="DA58" s="18"/>
      <c r="DB58" s="18"/>
      <c r="DC58" s="18"/>
      <c r="DD58" s="19"/>
      <c r="DE58" s="19"/>
      <c r="DF58" s="68"/>
      <c r="DG58" s="18"/>
      <c r="DH58" s="17" t="s">
        <v>120</v>
      </c>
      <c r="DI58" s="32" t="s">
        <v>462</v>
      </c>
      <c r="DJ58" s="54" t="s">
        <v>467</v>
      </c>
      <c r="DK58" s="54" t="s">
        <v>467</v>
      </c>
      <c r="DL58" s="22" t="s">
        <v>457</v>
      </c>
      <c r="DM58" s="17" t="s">
        <v>120</v>
      </c>
      <c r="DN58" s="105" t="s">
        <v>120</v>
      </c>
      <c r="DO58" s="13" t="s">
        <v>468</v>
      </c>
      <c r="DP58" s="32">
        <f t="shared" si="14"/>
        <v>4</v>
      </c>
      <c r="DQ58" s="32">
        <f t="shared" si="15"/>
        <v>2</v>
      </c>
      <c r="DR58" s="16" t="s">
        <v>469</v>
      </c>
      <c r="DS58" s="66" t="s">
        <v>470</v>
      </c>
    </row>
    <row r="59" spans="1:318" s="10" customFormat="1" ht="125.25" customHeight="1">
      <c r="A59" s="13" t="s">
        <v>471</v>
      </c>
      <c r="B59" s="18"/>
      <c r="C59" s="18"/>
      <c r="D59" s="18"/>
      <c r="E59" s="18"/>
      <c r="F59" s="18"/>
      <c r="G59" s="18"/>
      <c r="H59" s="18"/>
      <c r="I59" s="18"/>
      <c r="J59" s="18">
        <v>1</v>
      </c>
      <c r="K59" s="18">
        <v>1</v>
      </c>
      <c r="L59" s="18"/>
      <c r="M59" s="18"/>
      <c r="N59" s="18"/>
      <c r="O59" s="18"/>
      <c r="P59" s="18"/>
      <c r="Q59" s="18"/>
      <c r="R59" s="18">
        <v>1</v>
      </c>
      <c r="S59" s="18">
        <v>1</v>
      </c>
      <c r="T59" s="18"/>
      <c r="U59" s="18"/>
      <c r="V59" s="18"/>
      <c r="W59" s="18"/>
      <c r="X59" s="18"/>
      <c r="Y59" s="18"/>
      <c r="Z59" s="18"/>
      <c r="AA59" s="18"/>
      <c r="AB59" s="18">
        <v>1</v>
      </c>
      <c r="AC59" s="18">
        <v>1</v>
      </c>
      <c r="AD59" s="87"/>
      <c r="AE59" s="87"/>
      <c r="AF59" s="68"/>
      <c r="AG59" s="68"/>
      <c r="AH59" s="68"/>
      <c r="AI59" s="68"/>
      <c r="AJ59" s="68"/>
      <c r="AK59" s="68">
        <v>1</v>
      </c>
      <c r="AL59" s="18">
        <v>1</v>
      </c>
      <c r="AM59" s="18"/>
      <c r="AN59" s="18"/>
      <c r="AO59" s="18"/>
      <c r="AP59" s="18"/>
      <c r="AQ59" s="18"/>
      <c r="AR59" s="18"/>
      <c r="AS59" s="18"/>
      <c r="AT59" s="18">
        <v>1</v>
      </c>
      <c r="AU59" s="18">
        <v>1</v>
      </c>
      <c r="AV59" s="18"/>
      <c r="AW59" s="18"/>
      <c r="AX59" s="18"/>
      <c r="AY59" s="18"/>
      <c r="AZ59" s="18"/>
      <c r="BA59" s="18"/>
      <c r="BB59" s="20">
        <v>1</v>
      </c>
      <c r="BC59" s="20">
        <v>1</v>
      </c>
      <c r="BD59" s="18"/>
      <c r="BE59" s="18"/>
      <c r="BF59" s="18"/>
      <c r="BG59" s="18"/>
      <c r="BH59" s="18"/>
      <c r="BI59" s="18"/>
      <c r="BJ59" s="18"/>
      <c r="BK59" s="18"/>
      <c r="BL59" s="18">
        <v>1</v>
      </c>
      <c r="BM59" s="18"/>
      <c r="BN59" s="18"/>
      <c r="BO59" s="18"/>
      <c r="BP59" s="18"/>
      <c r="BQ59" s="18"/>
      <c r="BR59" s="18"/>
      <c r="BS59" s="18"/>
      <c r="BT59" s="18">
        <v>1</v>
      </c>
      <c r="BU59" s="18"/>
      <c r="BV59" s="18"/>
      <c r="BW59" s="18"/>
      <c r="BX59" s="18"/>
      <c r="BY59" s="18"/>
      <c r="BZ59" s="18"/>
      <c r="CA59" s="18"/>
      <c r="CB59" s="18"/>
      <c r="CC59" s="18"/>
      <c r="CD59" s="18">
        <v>1</v>
      </c>
      <c r="CE59" s="18"/>
      <c r="CF59" s="18"/>
      <c r="CG59" s="18"/>
      <c r="CH59" s="18"/>
      <c r="CI59" s="18"/>
      <c r="CJ59" s="18"/>
      <c r="CK59" s="18"/>
      <c r="CL59" s="18"/>
      <c r="CM59" s="18"/>
      <c r="CN59" s="18">
        <v>1</v>
      </c>
      <c r="CO59" s="18"/>
      <c r="CP59" s="18"/>
      <c r="CQ59" s="18"/>
      <c r="CR59" s="18"/>
      <c r="CS59" s="18"/>
      <c r="CT59" s="18"/>
      <c r="CU59" s="18"/>
      <c r="CV59" s="18"/>
      <c r="CW59" s="18"/>
      <c r="CX59" s="18">
        <v>1</v>
      </c>
      <c r="CY59" s="18"/>
      <c r="CZ59" s="18"/>
      <c r="DA59" s="18"/>
      <c r="DB59" s="18"/>
      <c r="DC59" s="18"/>
      <c r="DD59" s="19"/>
      <c r="DE59" s="19"/>
      <c r="DF59" s="68"/>
      <c r="DG59" s="18"/>
      <c r="DH59" s="17" t="s">
        <v>120</v>
      </c>
      <c r="DI59" s="32" t="s">
        <v>462</v>
      </c>
      <c r="DJ59" s="54" t="s">
        <v>467</v>
      </c>
      <c r="DK59" s="54" t="s">
        <v>467</v>
      </c>
      <c r="DL59" s="22" t="s">
        <v>457</v>
      </c>
      <c r="DM59" s="17" t="s">
        <v>120</v>
      </c>
      <c r="DN59" s="105" t="s">
        <v>120</v>
      </c>
      <c r="DO59" s="13" t="s">
        <v>472</v>
      </c>
      <c r="DP59" s="32">
        <f t="shared" si="14"/>
        <v>11</v>
      </c>
      <c r="DQ59" s="32">
        <f t="shared" si="15"/>
        <v>6</v>
      </c>
      <c r="DR59" s="77" t="s">
        <v>473</v>
      </c>
      <c r="DS59" s="66" t="s">
        <v>474</v>
      </c>
    </row>
    <row r="60" spans="1:318" s="10" customFormat="1" ht="141.75" customHeight="1">
      <c r="A60" s="13" t="s">
        <v>475</v>
      </c>
      <c r="B60" s="18"/>
      <c r="C60" s="18"/>
      <c r="D60" s="18"/>
      <c r="E60" s="18"/>
      <c r="F60" s="18"/>
      <c r="G60" s="18"/>
      <c r="H60" s="18"/>
      <c r="I60" s="18"/>
      <c r="J60" s="18">
        <v>1</v>
      </c>
      <c r="K60" s="18">
        <v>1</v>
      </c>
      <c r="L60" s="18"/>
      <c r="M60" s="18"/>
      <c r="N60" s="18"/>
      <c r="O60" s="18"/>
      <c r="P60" s="18"/>
      <c r="Q60" s="18"/>
      <c r="R60" s="18">
        <v>1</v>
      </c>
      <c r="S60" s="18">
        <v>1</v>
      </c>
      <c r="T60" s="18"/>
      <c r="U60" s="18"/>
      <c r="V60" s="18"/>
      <c r="W60" s="18"/>
      <c r="X60" s="18"/>
      <c r="Y60" s="18"/>
      <c r="Z60" s="18"/>
      <c r="AA60" s="18"/>
      <c r="AB60" s="18">
        <v>1</v>
      </c>
      <c r="AC60" s="18">
        <v>1</v>
      </c>
      <c r="AD60" s="87"/>
      <c r="AE60" s="87"/>
      <c r="AF60" s="68"/>
      <c r="AG60" s="68"/>
      <c r="AH60" s="68"/>
      <c r="AI60" s="68"/>
      <c r="AJ60" s="68"/>
      <c r="AK60" s="68">
        <v>1</v>
      </c>
      <c r="AL60" s="18">
        <v>1</v>
      </c>
      <c r="AM60" s="18"/>
      <c r="AN60" s="18"/>
      <c r="AO60" s="18"/>
      <c r="AP60" s="18"/>
      <c r="AQ60" s="18"/>
      <c r="AR60" s="18"/>
      <c r="AS60" s="18"/>
      <c r="AT60" s="18">
        <v>1</v>
      </c>
      <c r="AU60" s="18">
        <v>1</v>
      </c>
      <c r="AV60" s="18"/>
      <c r="AW60" s="18"/>
      <c r="AX60" s="18"/>
      <c r="AY60" s="18"/>
      <c r="AZ60" s="18"/>
      <c r="BA60" s="18"/>
      <c r="BB60" s="20">
        <v>1</v>
      </c>
      <c r="BC60" s="20">
        <v>1</v>
      </c>
      <c r="BD60" s="18"/>
      <c r="BE60" s="18"/>
      <c r="BF60" s="18"/>
      <c r="BG60" s="18"/>
      <c r="BH60" s="18"/>
      <c r="BI60" s="18"/>
      <c r="BJ60" s="18"/>
      <c r="BK60" s="18"/>
      <c r="BL60" s="18">
        <v>1</v>
      </c>
      <c r="BM60" s="18"/>
      <c r="BN60" s="18"/>
      <c r="BO60" s="18"/>
      <c r="BP60" s="18"/>
      <c r="BQ60" s="18"/>
      <c r="BR60" s="18"/>
      <c r="BS60" s="18"/>
      <c r="BT60" s="18">
        <v>1</v>
      </c>
      <c r="BU60" s="18"/>
      <c r="BV60" s="18"/>
      <c r="BW60" s="18"/>
      <c r="BX60" s="18"/>
      <c r="BY60" s="18"/>
      <c r="BZ60" s="18"/>
      <c r="CA60" s="18"/>
      <c r="CB60" s="18"/>
      <c r="CC60" s="18"/>
      <c r="CD60" s="18">
        <v>1</v>
      </c>
      <c r="CE60" s="18"/>
      <c r="CF60" s="18"/>
      <c r="CG60" s="18"/>
      <c r="CH60" s="18"/>
      <c r="CI60" s="18"/>
      <c r="CJ60" s="18"/>
      <c r="CK60" s="18"/>
      <c r="CL60" s="18"/>
      <c r="CM60" s="18"/>
      <c r="CN60" s="18">
        <v>1</v>
      </c>
      <c r="CO60" s="18"/>
      <c r="CP60" s="18"/>
      <c r="CQ60" s="18"/>
      <c r="CR60" s="18"/>
      <c r="CS60" s="18"/>
      <c r="CT60" s="18"/>
      <c r="CU60" s="18"/>
      <c r="CV60" s="18">
        <v>1</v>
      </c>
      <c r="CW60" s="18"/>
      <c r="CX60" s="18"/>
      <c r="CY60" s="18"/>
      <c r="CZ60" s="18"/>
      <c r="DA60" s="18"/>
      <c r="DB60" s="18"/>
      <c r="DC60" s="18"/>
      <c r="DD60" s="19"/>
      <c r="DE60" s="19"/>
      <c r="DF60" s="18">
        <v>1</v>
      </c>
      <c r="DG60" s="18"/>
      <c r="DH60" s="17" t="s">
        <v>476</v>
      </c>
      <c r="DI60" s="32" t="s">
        <v>477</v>
      </c>
      <c r="DJ60" s="54" t="s">
        <v>430</v>
      </c>
      <c r="DK60" s="54" t="s">
        <v>478</v>
      </c>
      <c r="DL60" s="22" t="s">
        <v>479</v>
      </c>
      <c r="DM60" s="17" t="s">
        <v>480</v>
      </c>
      <c r="DN60" s="105" t="s">
        <v>120</v>
      </c>
      <c r="DO60" s="13" t="s">
        <v>481</v>
      </c>
      <c r="DP60" s="32">
        <f t="shared" si="14"/>
        <v>12</v>
      </c>
      <c r="DQ60" s="32">
        <f t="shared" si="15"/>
        <v>6</v>
      </c>
      <c r="DR60" s="77" t="s">
        <v>482</v>
      </c>
      <c r="DS60" s="66" t="s">
        <v>483</v>
      </c>
    </row>
    <row r="61" spans="1:318" s="10" customFormat="1" ht="124.5" customHeight="1">
      <c r="A61" s="13" t="s">
        <v>484</v>
      </c>
      <c r="B61" s="18"/>
      <c r="C61" s="18"/>
      <c r="D61" s="18"/>
      <c r="E61" s="18"/>
      <c r="F61" s="18"/>
      <c r="G61" s="18"/>
      <c r="H61" s="18"/>
      <c r="I61" s="18"/>
      <c r="J61" s="18"/>
      <c r="K61" s="18"/>
      <c r="L61" s="18"/>
      <c r="M61" s="18"/>
      <c r="N61" s="18"/>
      <c r="O61" s="18"/>
      <c r="P61" s="18"/>
      <c r="Q61" s="18"/>
      <c r="R61" s="18"/>
      <c r="S61" s="18">
        <v>1</v>
      </c>
      <c r="T61" s="18">
        <v>1</v>
      </c>
      <c r="U61" s="18"/>
      <c r="V61" s="18"/>
      <c r="W61" s="18"/>
      <c r="X61" s="18"/>
      <c r="Y61" s="18"/>
      <c r="Z61" s="18"/>
      <c r="AA61" s="18"/>
      <c r="AB61" s="18"/>
      <c r="AC61" s="18"/>
      <c r="AD61" s="87"/>
      <c r="AE61" s="87"/>
      <c r="AF61" s="68"/>
      <c r="AG61" s="68"/>
      <c r="AH61" s="68"/>
      <c r="AI61" s="68"/>
      <c r="AJ61" s="68"/>
      <c r="AK61" s="68"/>
      <c r="AL61" s="68"/>
      <c r="AM61" s="68"/>
      <c r="AN61" s="18"/>
      <c r="AO61" s="18"/>
      <c r="AP61" s="18"/>
      <c r="AQ61" s="18"/>
      <c r="AR61" s="18"/>
      <c r="AS61" s="18"/>
      <c r="AT61" s="18"/>
      <c r="AU61" s="18"/>
      <c r="AV61" s="18">
        <v>1</v>
      </c>
      <c r="AW61" s="18"/>
      <c r="AX61" s="18"/>
      <c r="AY61" s="18"/>
      <c r="AZ61" s="18"/>
      <c r="BA61" s="18"/>
      <c r="BB61" s="18"/>
      <c r="BC61" s="18"/>
      <c r="BD61" s="18"/>
      <c r="BE61" s="18"/>
      <c r="BF61" s="18"/>
      <c r="BG61" s="18"/>
      <c r="BH61" s="18"/>
      <c r="BI61" s="18"/>
      <c r="BJ61" s="18"/>
      <c r="BK61" s="18"/>
      <c r="BL61" s="18"/>
      <c r="BM61" s="18"/>
      <c r="BN61" s="18"/>
      <c r="BO61" s="18"/>
      <c r="BP61" s="18"/>
      <c r="BQ61" s="18"/>
      <c r="BR61" s="18"/>
      <c r="BS61" s="18"/>
      <c r="BT61" s="18"/>
      <c r="BU61" s="18"/>
      <c r="BV61" s="18">
        <v>1</v>
      </c>
      <c r="BW61" s="18"/>
      <c r="BX61" s="18"/>
      <c r="BY61" s="18"/>
      <c r="BZ61" s="18"/>
      <c r="CA61" s="18"/>
      <c r="CB61" s="18"/>
      <c r="CC61" s="18"/>
      <c r="CD61" s="18"/>
      <c r="CE61" s="18"/>
      <c r="CF61" s="18"/>
      <c r="CG61" s="18"/>
      <c r="CH61" s="18"/>
      <c r="CI61" s="18"/>
      <c r="CJ61" s="18"/>
      <c r="CK61" s="18"/>
      <c r="CL61" s="18"/>
      <c r="CM61" s="18"/>
      <c r="CN61" s="18"/>
      <c r="CO61" s="18"/>
      <c r="CP61" s="18"/>
      <c r="CQ61" s="18"/>
      <c r="CR61" s="18"/>
      <c r="CS61" s="18"/>
      <c r="CT61" s="18"/>
      <c r="CU61" s="18"/>
      <c r="CV61" s="18"/>
      <c r="CW61" s="18"/>
      <c r="CX61" s="18">
        <v>1</v>
      </c>
      <c r="CY61" s="18"/>
      <c r="CZ61" s="18"/>
      <c r="DA61" s="18"/>
      <c r="DB61" s="18"/>
      <c r="DC61" s="18"/>
      <c r="DD61" s="19"/>
      <c r="DE61" s="19"/>
      <c r="DF61" s="68"/>
      <c r="DG61" s="18"/>
      <c r="DH61" s="17" t="s">
        <v>120</v>
      </c>
      <c r="DI61" s="32" t="s">
        <v>462</v>
      </c>
      <c r="DJ61" s="54" t="s">
        <v>467</v>
      </c>
      <c r="DK61" s="54" t="s">
        <v>467</v>
      </c>
      <c r="DL61" s="22" t="s">
        <v>457</v>
      </c>
      <c r="DM61" s="17" t="s">
        <v>120</v>
      </c>
      <c r="DN61" s="105" t="s">
        <v>120</v>
      </c>
      <c r="DO61" s="13" t="s">
        <v>485</v>
      </c>
      <c r="DP61" s="32">
        <f t="shared" si="14"/>
        <v>4</v>
      </c>
      <c r="DQ61" s="32">
        <f t="shared" si="15"/>
        <v>1</v>
      </c>
      <c r="DR61" s="16" t="s">
        <v>486</v>
      </c>
      <c r="DS61" s="66" t="s">
        <v>470</v>
      </c>
    </row>
    <row r="62" spans="1:318" s="10" customFormat="1" ht="109.5" customHeight="1">
      <c r="A62" s="13" t="s">
        <v>487</v>
      </c>
      <c r="B62" s="18"/>
      <c r="C62" s="18"/>
      <c r="D62" s="18"/>
      <c r="E62" s="18"/>
      <c r="F62" s="18"/>
      <c r="G62" s="18"/>
      <c r="H62" s="18"/>
      <c r="I62" s="18"/>
      <c r="J62" s="18"/>
      <c r="K62" s="18"/>
      <c r="L62" s="18"/>
      <c r="M62" s="18"/>
      <c r="N62" s="18"/>
      <c r="O62" s="18"/>
      <c r="P62" s="18"/>
      <c r="Q62" s="18"/>
      <c r="R62" s="18"/>
      <c r="S62" s="18"/>
      <c r="T62" s="18">
        <v>1</v>
      </c>
      <c r="U62" s="18"/>
      <c r="V62" s="18"/>
      <c r="W62" s="18"/>
      <c r="X62" s="18"/>
      <c r="Y62" s="18"/>
      <c r="Z62" s="18"/>
      <c r="AA62" s="18"/>
      <c r="AB62" s="18"/>
      <c r="AC62" s="18">
        <v>1</v>
      </c>
      <c r="AD62" s="87"/>
      <c r="AE62" s="87"/>
      <c r="AF62" s="68"/>
      <c r="AG62" s="68"/>
      <c r="AH62" s="68"/>
      <c r="AI62" s="68"/>
      <c r="AJ62" s="68"/>
      <c r="AK62" s="68"/>
      <c r="AL62" s="68"/>
      <c r="AM62" s="68"/>
      <c r="AN62" s="18"/>
      <c r="AO62" s="18"/>
      <c r="AP62" s="18"/>
      <c r="AQ62" s="18"/>
      <c r="AR62" s="18"/>
      <c r="AS62" s="18"/>
      <c r="AT62" s="18"/>
      <c r="AU62" s="18"/>
      <c r="AV62" s="18">
        <v>1</v>
      </c>
      <c r="AW62" s="18"/>
      <c r="AX62" s="18"/>
      <c r="AY62" s="18">
        <v>1</v>
      </c>
      <c r="AZ62" s="18"/>
      <c r="BA62" s="18"/>
      <c r="BB62" s="18"/>
      <c r="BC62" s="18"/>
      <c r="BD62" s="18"/>
      <c r="BE62" s="18"/>
      <c r="BF62" s="18"/>
      <c r="BG62" s="18"/>
      <c r="BH62" s="18"/>
      <c r="BI62" s="18"/>
      <c r="BJ62" s="18"/>
      <c r="BK62" s="18"/>
      <c r="BL62" s="18"/>
      <c r="BM62" s="18"/>
      <c r="BN62" s="18"/>
      <c r="BO62" s="18"/>
      <c r="BP62" s="18"/>
      <c r="BQ62" s="18"/>
      <c r="BR62" s="18"/>
      <c r="BS62" s="18"/>
      <c r="BT62" s="18"/>
      <c r="BU62" s="18"/>
      <c r="BV62" s="18">
        <v>1</v>
      </c>
      <c r="BW62" s="18"/>
      <c r="BX62" s="18"/>
      <c r="BY62" s="18"/>
      <c r="BZ62" s="18"/>
      <c r="CA62" s="18"/>
      <c r="CB62" s="18"/>
      <c r="CC62" s="18"/>
      <c r="CD62" s="18"/>
      <c r="CE62" s="18"/>
      <c r="CF62" s="18"/>
      <c r="CG62" s="18"/>
      <c r="CH62" s="18"/>
      <c r="CI62" s="18"/>
      <c r="CJ62" s="18"/>
      <c r="CK62" s="18"/>
      <c r="CL62" s="18"/>
      <c r="CM62" s="18"/>
      <c r="CN62" s="18"/>
      <c r="CO62" s="18"/>
      <c r="CP62" s="18"/>
      <c r="CQ62" s="18"/>
      <c r="CR62" s="18"/>
      <c r="CS62" s="18"/>
      <c r="CT62" s="18"/>
      <c r="CU62" s="18"/>
      <c r="CV62" s="18"/>
      <c r="CW62" s="18"/>
      <c r="CX62" s="18">
        <v>1</v>
      </c>
      <c r="CY62" s="18"/>
      <c r="CZ62" s="18"/>
      <c r="DA62" s="18"/>
      <c r="DB62" s="18"/>
      <c r="DC62" s="18"/>
      <c r="DD62" s="19"/>
      <c r="DE62" s="19"/>
      <c r="DF62" s="68"/>
      <c r="DG62" s="18"/>
      <c r="DH62" s="17" t="s">
        <v>120</v>
      </c>
      <c r="DI62" s="32" t="s">
        <v>462</v>
      </c>
      <c r="DJ62" s="54" t="s">
        <v>488</v>
      </c>
      <c r="DK62" s="54" t="s">
        <v>463</v>
      </c>
      <c r="DL62" s="22" t="s">
        <v>457</v>
      </c>
      <c r="DM62" s="17" t="s">
        <v>120</v>
      </c>
      <c r="DN62" s="105" t="s">
        <v>120</v>
      </c>
      <c r="DO62" s="13" t="s">
        <v>489</v>
      </c>
      <c r="DP62" s="32">
        <f t="shared" si="14"/>
        <v>4</v>
      </c>
      <c r="DQ62" s="32">
        <f t="shared" si="15"/>
        <v>2</v>
      </c>
      <c r="DR62" s="77" t="s">
        <v>490</v>
      </c>
      <c r="DS62" s="66" t="s">
        <v>460</v>
      </c>
    </row>
    <row r="63" spans="1:318" s="10" customFormat="1" ht="158.25" customHeight="1">
      <c r="A63" s="29" t="s">
        <v>491</v>
      </c>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2"/>
      <c r="AB63" s="68">
        <v>1</v>
      </c>
      <c r="AC63" s="68">
        <v>1</v>
      </c>
      <c r="AD63" s="19"/>
      <c r="AE63" s="19"/>
      <c r="AF63" s="13"/>
      <c r="AG63" s="13"/>
      <c r="AH63" s="13"/>
      <c r="AI63" s="13"/>
      <c r="AJ63" s="13"/>
      <c r="AK63" s="13"/>
      <c r="AL63" s="109"/>
      <c r="AM63" s="109"/>
      <c r="AN63" s="109"/>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8">
        <v>1</v>
      </c>
      <c r="BU63" s="18"/>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12"/>
      <c r="DA63" s="12"/>
      <c r="DB63" s="12"/>
      <c r="DC63" s="12"/>
      <c r="DD63" s="19"/>
      <c r="DE63" s="19"/>
      <c r="DF63" s="13"/>
      <c r="DG63" s="12"/>
      <c r="DH63" s="17" t="s">
        <v>120</v>
      </c>
      <c r="DI63" s="32" t="s">
        <v>462</v>
      </c>
      <c r="DJ63" s="54" t="s">
        <v>492</v>
      </c>
      <c r="DK63" s="54" t="s">
        <v>492</v>
      </c>
      <c r="DL63" s="22" t="s">
        <v>493</v>
      </c>
      <c r="DM63" s="17" t="s">
        <v>167</v>
      </c>
      <c r="DN63" s="105" t="s">
        <v>494</v>
      </c>
      <c r="DO63" s="13" t="s">
        <v>120</v>
      </c>
      <c r="DP63" s="32">
        <f t="shared" si="14"/>
        <v>2</v>
      </c>
      <c r="DQ63" s="32">
        <f t="shared" si="15"/>
        <v>1</v>
      </c>
      <c r="DR63" s="77" t="s">
        <v>495</v>
      </c>
      <c r="DS63" s="69" t="s">
        <v>496</v>
      </c>
    </row>
    <row r="64" spans="1:318" s="10" customFormat="1" ht="135" customHeight="1">
      <c r="A64" s="13" t="s">
        <v>497</v>
      </c>
      <c r="B64" s="18"/>
      <c r="C64" s="18"/>
      <c r="D64" s="18"/>
      <c r="E64" s="18"/>
      <c r="F64" s="18"/>
      <c r="G64" s="18"/>
      <c r="H64" s="18"/>
      <c r="I64" s="18"/>
      <c r="J64" s="18"/>
      <c r="K64" s="18"/>
      <c r="L64" s="18"/>
      <c r="M64" s="18"/>
      <c r="N64" s="18"/>
      <c r="O64" s="18"/>
      <c r="P64" s="18"/>
      <c r="Q64" s="18"/>
      <c r="R64" s="18"/>
      <c r="S64" s="18"/>
      <c r="T64" s="18">
        <v>1</v>
      </c>
      <c r="U64" s="18"/>
      <c r="V64" s="18"/>
      <c r="W64" s="18"/>
      <c r="X64" s="18"/>
      <c r="Y64" s="18"/>
      <c r="Z64" s="18"/>
      <c r="AA64" s="18"/>
      <c r="AB64" s="18"/>
      <c r="AC64" s="18">
        <v>1</v>
      </c>
      <c r="AD64" s="87"/>
      <c r="AE64" s="87"/>
      <c r="AF64" s="68"/>
      <c r="AG64" s="68"/>
      <c r="AH64" s="68"/>
      <c r="AI64" s="68"/>
      <c r="AJ64" s="68"/>
      <c r="AK64" s="18">
        <v>1</v>
      </c>
      <c r="AL64" s="68"/>
      <c r="AM64" s="68"/>
      <c r="AN64" s="18"/>
      <c r="AO64" s="18"/>
      <c r="AP64" s="18"/>
      <c r="AQ64" s="18"/>
      <c r="AR64" s="18"/>
      <c r="AS64" s="18"/>
      <c r="AT64" s="18"/>
      <c r="AU64" s="18"/>
      <c r="AV64" s="18">
        <v>1</v>
      </c>
      <c r="AW64" s="18"/>
      <c r="AX64" s="18"/>
      <c r="AY64" s="18"/>
      <c r="AZ64" s="18"/>
      <c r="BA64" s="18"/>
      <c r="BB64" s="18"/>
      <c r="BC64" s="18"/>
      <c r="BD64" s="18"/>
      <c r="BE64" s="18"/>
      <c r="BF64" s="18"/>
      <c r="BG64" s="18"/>
      <c r="BH64" s="18"/>
      <c r="BI64" s="18"/>
      <c r="BJ64" s="18"/>
      <c r="BK64" s="18"/>
      <c r="BL64" s="18"/>
      <c r="BM64" s="18"/>
      <c r="BN64" s="18"/>
      <c r="BO64" s="18"/>
      <c r="BP64" s="18"/>
      <c r="BQ64" s="18"/>
      <c r="BR64" s="18"/>
      <c r="BS64" s="18"/>
      <c r="BT64" s="18"/>
      <c r="BU64" s="18"/>
      <c r="BV64" s="18">
        <v>1</v>
      </c>
      <c r="BW64" s="18"/>
      <c r="BX64" s="18"/>
      <c r="BY64" s="18"/>
      <c r="BZ64" s="18"/>
      <c r="CA64" s="18"/>
      <c r="CB64" s="18"/>
      <c r="CC64" s="18"/>
      <c r="CD64" s="18"/>
      <c r="CE64" s="18"/>
      <c r="CF64" s="18"/>
      <c r="CG64" s="18"/>
      <c r="CH64" s="18"/>
      <c r="CI64" s="18"/>
      <c r="CJ64" s="18"/>
      <c r="CK64" s="18"/>
      <c r="CL64" s="18"/>
      <c r="CM64" s="18"/>
      <c r="CN64" s="18"/>
      <c r="CO64" s="18"/>
      <c r="CP64" s="18"/>
      <c r="CQ64" s="18"/>
      <c r="CR64" s="18"/>
      <c r="CS64" s="18"/>
      <c r="CT64" s="18"/>
      <c r="CU64" s="18"/>
      <c r="CV64" s="18"/>
      <c r="CW64" s="18"/>
      <c r="CX64" s="18">
        <v>1</v>
      </c>
      <c r="CY64" s="18"/>
      <c r="CZ64" s="18"/>
      <c r="DA64" s="18"/>
      <c r="DB64" s="18"/>
      <c r="DC64" s="18"/>
      <c r="DD64" s="19"/>
      <c r="DE64" s="19"/>
      <c r="DF64" s="68"/>
      <c r="DG64" s="18"/>
      <c r="DH64" s="17" t="s">
        <v>120</v>
      </c>
      <c r="DI64" s="32" t="s">
        <v>462</v>
      </c>
      <c r="DJ64" s="54" t="s">
        <v>467</v>
      </c>
      <c r="DK64" s="54" t="s">
        <v>467</v>
      </c>
      <c r="DL64" s="22" t="s">
        <v>457</v>
      </c>
      <c r="DM64" s="17" t="s">
        <v>120</v>
      </c>
      <c r="DN64" s="105" t="s">
        <v>120</v>
      </c>
      <c r="DO64" s="13" t="s">
        <v>498</v>
      </c>
      <c r="DP64" s="32">
        <f t="shared" si="14"/>
        <v>4</v>
      </c>
      <c r="DQ64" s="32">
        <f t="shared" si="15"/>
        <v>2</v>
      </c>
      <c r="DR64" s="78" t="s">
        <v>499</v>
      </c>
      <c r="DS64" s="66" t="s">
        <v>500</v>
      </c>
    </row>
    <row r="65" spans="1:123" s="10" customFormat="1" ht="130.5" customHeight="1">
      <c r="A65" s="13" t="s">
        <v>501</v>
      </c>
      <c r="B65" s="16"/>
      <c r="C65" s="16"/>
      <c r="D65" s="16"/>
      <c r="E65" s="16"/>
      <c r="F65" s="17"/>
      <c r="G65" s="17"/>
      <c r="H65" s="17"/>
      <c r="I65" s="17"/>
      <c r="J65" s="17"/>
      <c r="K65" s="16"/>
      <c r="L65" s="13"/>
      <c r="M65" s="13"/>
      <c r="N65" s="12"/>
      <c r="O65" s="12"/>
      <c r="P65" s="12"/>
      <c r="Q65" s="12"/>
      <c r="R65" s="12"/>
      <c r="S65" s="12"/>
      <c r="T65" s="18"/>
      <c r="U65" s="18"/>
      <c r="V65" s="18"/>
      <c r="W65" s="18"/>
      <c r="X65" s="18"/>
      <c r="Y65" s="18"/>
      <c r="Z65" s="18"/>
      <c r="AA65" s="18"/>
      <c r="AB65" s="18">
        <v>1</v>
      </c>
      <c r="AC65" s="18">
        <v>1</v>
      </c>
      <c r="AD65" s="19"/>
      <c r="AE65" s="19"/>
      <c r="AF65" s="16"/>
      <c r="AG65" s="16"/>
      <c r="AH65" s="16"/>
      <c r="AI65" s="16"/>
      <c r="AJ65" s="17"/>
      <c r="AK65" s="17"/>
      <c r="AL65" s="17"/>
      <c r="AM65" s="17"/>
      <c r="AN65" s="17"/>
      <c r="AO65" s="16"/>
      <c r="AP65" s="13"/>
      <c r="AQ65" s="13"/>
      <c r="AR65" s="12"/>
      <c r="AS65" s="12"/>
      <c r="AT65" s="12"/>
      <c r="AU65" s="12"/>
      <c r="AV65" s="12"/>
      <c r="AW65" s="12"/>
      <c r="AX65" s="18"/>
      <c r="AY65" s="18"/>
      <c r="AZ65" s="18"/>
      <c r="BA65" s="18"/>
      <c r="BB65" s="18"/>
      <c r="BC65" s="18"/>
      <c r="BD65" s="18">
        <v>1</v>
      </c>
      <c r="BE65" s="18"/>
      <c r="BF65" s="16"/>
      <c r="BG65" s="16"/>
      <c r="BH65" s="16"/>
      <c r="BI65" s="16"/>
      <c r="BJ65" s="17"/>
      <c r="BK65" s="17"/>
      <c r="BL65" s="17"/>
      <c r="BM65" s="17"/>
      <c r="BN65" s="17"/>
      <c r="BO65" s="16"/>
      <c r="BP65" s="13"/>
      <c r="BQ65" s="13"/>
      <c r="BR65" s="12"/>
      <c r="BS65" s="12"/>
      <c r="BT65" s="12"/>
      <c r="BU65" s="12"/>
      <c r="BV65" s="12"/>
      <c r="BW65" s="12"/>
      <c r="BX65" s="18"/>
      <c r="BY65" s="18"/>
      <c r="BZ65" s="18"/>
      <c r="CA65" s="18"/>
      <c r="CB65" s="18"/>
      <c r="CC65" s="18"/>
      <c r="CD65" s="18"/>
      <c r="CE65" s="18"/>
      <c r="CF65" s="18">
        <v>1</v>
      </c>
      <c r="CG65" s="18"/>
      <c r="CH65" s="17"/>
      <c r="CI65" s="17"/>
      <c r="CJ65" s="17"/>
      <c r="CK65" s="17"/>
      <c r="CL65" s="17"/>
      <c r="CM65" s="17"/>
      <c r="CN65" s="17"/>
      <c r="CO65" s="17"/>
      <c r="CP65" s="12"/>
      <c r="CQ65" s="12"/>
      <c r="CR65" s="12"/>
      <c r="CS65" s="12"/>
      <c r="CT65" s="12"/>
      <c r="CU65" s="12"/>
      <c r="CV65" s="12"/>
      <c r="CW65" s="12"/>
      <c r="CX65" s="17"/>
      <c r="CY65" s="17"/>
      <c r="CZ65" s="17"/>
      <c r="DA65" s="17"/>
      <c r="DB65" s="17"/>
      <c r="DC65" s="17"/>
      <c r="DD65" s="19"/>
      <c r="DE65" s="19"/>
      <c r="DF65" s="17"/>
      <c r="DG65" s="17"/>
      <c r="DH65" s="17" t="s">
        <v>162</v>
      </c>
      <c r="DI65" s="32" t="s">
        <v>502</v>
      </c>
      <c r="DJ65" s="54" t="s">
        <v>467</v>
      </c>
      <c r="DK65" s="54" t="s">
        <v>467</v>
      </c>
      <c r="DL65" s="22" t="s">
        <v>457</v>
      </c>
      <c r="DM65" s="17" t="s">
        <v>120</v>
      </c>
      <c r="DN65" s="105" t="s">
        <v>120</v>
      </c>
      <c r="DO65" s="13" t="s">
        <v>503</v>
      </c>
      <c r="DP65" s="32">
        <f t="shared" si="14"/>
        <v>3</v>
      </c>
      <c r="DQ65" s="32">
        <f t="shared" si="15"/>
        <v>1</v>
      </c>
      <c r="DR65" s="16" t="s">
        <v>504</v>
      </c>
      <c r="DS65" s="66" t="s">
        <v>505</v>
      </c>
    </row>
    <row r="66" spans="1:123" s="10" customFormat="1" ht="129.75" customHeight="1">
      <c r="A66" s="13" t="s">
        <v>506</v>
      </c>
      <c r="B66" s="16"/>
      <c r="C66" s="16"/>
      <c r="D66" s="16"/>
      <c r="E66" s="16"/>
      <c r="F66" s="16"/>
      <c r="G66" s="16"/>
      <c r="H66" s="16"/>
      <c r="I66" s="16"/>
      <c r="J66" s="16"/>
      <c r="K66" s="16"/>
      <c r="L66" s="16"/>
      <c r="M66" s="16"/>
      <c r="N66" s="16"/>
      <c r="O66" s="16"/>
      <c r="P66" s="16"/>
      <c r="Q66" s="16"/>
      <c r="R66" s="16"/>
      <c r="S66" s="16"/>
      <c r="T66" s="16"/>
      <c r="U66" s="16"/>
      <c r="V66" s="16"/>
      <c r="W66" s="16"/>
      <c r="X66" s="12"/>
      <c r="Y66" s="12"/>
      <c r="Z66" s="12"/>
      <c r="AA66" s="12"/>
      <c r="AB66" s="18">
        <v>1</v>
      </c>
      <c r="AC66" s="18">
        <v>1</v>
      </c>
      <c r="AD66" s="19"/>
      <c r="AE66" s="19"/>
      <c r="AF66" s="16"/>
      <c r="AG66" s="16"/>
      <c r="AH66" s="16"/>
      <c r="AI66" s="16"/>
      <c r="AJ66" s="16"/>
      <c r="AK66" s="16"/>
      <c r="AL66" s="16"/>
      <c r="AM66" s="16"/>
      <c r="AN66" s="16"/>
      <c r="AO66" s="16"/>
      <c r="AP66" s="16"/>
      <c r="AQ66" s="16"/>
      <c r="AR66" s="16"/>
      <c r="AS66" s="16"/>
      <c r="AT66" s="16"/>
      <c r="AU66" s="16"/>
      <c r="AV66" s="16"/>
      <c r="AW66" s="16"/>
      <c r="AX66" s="16"/>
      <c r="AY66" s="16">
        <v>1</v>
      </c>
      <c r="AZ66" s="16"/>
      <c r="BA66" s="16"/>
      <c r="BB66" s="20">
        <v>1</v>
      </c>
      <c r="BC66" s="20"/>
      <c r="BD66" s="16"/>
      <c r="BE66" s="16"/>
      <c r="BF66" s="12"/>
      <c r="BG66" s="16"/>
      <c r="BH66" s="16"/>
      <c r="BI66" s="16"/>
      <c r="BJ66" s="16"/>
      <c r="BK66" s="16"/>
      <c r="BL66" s="16"/>
      <c r="BM66" s="12"/>
      <c r="BN66" s="12"/>
      <c r="BO66" s="12"/>
      <c r="BP66" s="16"/>
      <c r="BQ66" s="16"/>
      <c r="BR66" s="16"/>
      <c r="BS66" s="16"/>
      <c r="BT66" s="16"/>
      <c r="BU66" s="16"/>
      <c r="BV66" s="16"/>
      <c r="BW66" s="16"/>
      <c r="BX66" s="12"/>
      <c r="BY66" s="12"/>
      <c r="BZ66" s="16"/>
      <c r="CA66" s="16"/>
      <c r="CB66" s="16"/>
      <c r="CC66" s="16"/>
      <c r="CD66" s="18">
        <v>1</v>
      </c>
      <c r="CE66" s="18"/>
      <c r="CF66" s="12"/>
      <c r="CG66" s="12"/>
      <c r="CH66" s="12"/>
      <c r="CI66" s="12"/>
      <c r="CJ66" s="16"/>
      <c r="CK66" s="16"/>
      <c r="CL66" s="16"/>
      <c r="CM66" s="16"/>
      <c r="CN66" s="16"/>
      <c r="CO66" s="16"/>
      <c r="CP66" s="16"/>
      <c r="CQ66" s="16"/>
      <c r="CR66" s="12"/>
      <c r="CS66" s="12"/>
      <c r="CT66" s="12"/>
      <c r="CU66" s="12"/>
      <c r="CV66" s="12"/>
      <c r="CW66" s="12"/>
      <c r="CX66" s="12"/>
      <c r="CY66" s="12"/>
      <c r="CZ66" s="12"/>
      <c r="DA66" s="12"/>
      <c r="DB66" s="12"/>
      <c r="DC66" s="12"/>
      <c r="DD66" s="19"/>
      <c r="DE66" s="19"/>
      <c r="DF66" s="18">
        <v>1</v>
      </c>
      <c r="DG66" s="18"/>
      <c r="DH66" s="17" t="s">
        <v>507</v>
      </c>
      <c r="DI66" s="32" t="s">
        <v>508</v>
      </c>
      <c r="DJ66" s="54" t="s">
        <v>164</v>
      </c>
      <c r="DK66" s="54" t="s">
        <v>509</v>
      </c>
      <c r="DL66" s="22" t="s">
        <v>457</v>
      </c>
      <c r="DM66" s="17" t="s">
        <v>510</v>
      </c>
      <c r="DN66" s="105" t="s">
        <v>511</v>
      </c>
      <c r="DO66" s="13" t="s">
        <v>512</v>
      </c>
      <c r="DP66" s="32">
        <f t="shared" si="14"/>
        <v>4</v>
      </c>
      <c r="DQ66" s="32">
        <f t="shared" si="15"/>
        <v>2</v>
      </c>
      <c r="DR66" s="77" t="s">
        <v>513</v>
      </c>
      <c r="DS66" s="66" t="s">
        <v>286</v>
      </c>
    </row>
    <row r="67" spans="1:123" s="10" customFormat="1" ht="409.5" customHeight="1">
      <c r="A67" s="13" t="s">
        <v>514</v>
      </c>
      <c r="B67" s="16"/>
      <c r="C67" s="16"/>
      <c r="D67" s="16"/>
      <c r="E67" s="16"/>
      <c r="F67" s="16"/>
      <c r="G67" s="16"/>
      <c r="H67" s="16"/>
      <c r="I67" s="16"/>
      <c r="J67" s="16"/>
      <c r="K67" s="16"/>
      <c r="L67" s="16"/>
      <c r="M67" s="16"/>
      <c r="N67" s="16"/>
      <c r="O67" s="16"/>
      <c r="P67" s="16"/>
      <c r="Q67" s="16"/>
      <c r="R67" s="16"/>
      <c r="S67" s="16"/>
      <c r="T67" s="16"/>
      <c r="U67" s="16"/>
      <c r="V67" s="16"/>
      <c r="W67" s="16"/>
      <c r="X67" s="12"/>
      <c r="Y67" s="12"/>
      <c r="Z67" s="12"/>
      <c r="AA67" s="12"/>
      <c r="AB67" s="16"/>
      <c r="AC67" s="16"/>
      <c r="AD67" s="19"/>
      <c r="AE67" s="19"/>
      <c r="AF67" s="13"/>
      <c r="AG67" s="13"/>
      <c r="AH67" s="13"/>
      <c r="AI67" s="13"/>
      <c r="AJ67" s="17"/>
      <c r="AK67" s="17"/>
      <c r="AL67" s="17"/>
      <c r="AM67" s="17"/>
      <c r="AN67" s="16"/>
      <c r="AO67" s="16"/>
      <c r="AP67" s="16"/>
      <c r="AQ67" s="16"/>
      <c r="AR67" s="12"/>
      <c r="AS67" s="12"/>
      <c r="AT67" s="16"/>
      <c r="AU67" s="16"/>
      <c r="AV67" s="16"/>
      <c r="AW67" s="16"/>
      <c r="AX67" s="16"/>
      <c r="AY67" s="16"/>
      <c r="AZ67" s="16"/>
      <c r="BA67" s="16"/>
      <c r="BB67" s="20">
        <v>1</v>
      </c>
      <c r="BC67" s="20">
        <v>1</v>
      </c>
      <c r="BD67" s="16"/>
      <c r="BE67" s="16"/>
      <c r="BF67" s="16"/>
      <c r="BG67" s="16"/>
      <c r="BH67" s="16"/>
      <c r="BI67" s="16"/>
      <c r="BJ67" s="16"/>
      <c r="BK67" s="16"/>
      <c r="BL67" s="16"/>
      <c r="BM67" s="16"/>
      <c r="BN67" s="16"/>
      <c r="BO67" s="16"/>
      <c r="BP67" s="16"/>
      <c r="BQ67" s="16"/>
      <c r="BR67" s="12"/>
      <c r="BS67" s="12"/>
      <c r="BT67" s="12"/>
      <c r="BU67" s="12"/>
      <c r="BV67" s="13"/>
      <c r="BW67" s="13"/>
      <c r="BX67" s="13"/>
      <c r="BY67" s="13"/>
      <c r="BZ67" s="13"/>
      <c r="CA67" s="13"/>
      <c r="CB67" s="13"/>
      <c r="CC67" s="13"/>
      <c r="CD67" s="16"/>
      <c r="CE67" s="16"/>
      <c r="CF67" s="17"/>
      <c r="CG67" s="17"/>
      <c r="CH67" s="16"/>
      <c r="CI67" s="16"/>
      <c r="CJ67" s="16"/>
      <c r="CK67" s="16"/>
      <c r="CL67" s="12"/>
      <c r="CM67" s="12"/>
      <c r="CN67" s="16"/>
      <c r="CO67" s="16"/>
      <c r="CP67" s="17"/>
      <c r="CQ67" s="17"/>
      <c r="CR67" s="16"/>
      <c r="CS67" s="16"/>
      <c r="CT67" s="16"/>
      <c r="CU67" s="16"/>
      <c r="CV67" s="12"/>
      <c r="CW67" s="12"/>
      <c r="CX67" s="17"/>
      <c r="CY67" s="17"/>
      <c r="CZ67" s="16"/>
      <c r="DA67" s="16"/>
      <c r="DB67" s="16"/>
      <c r="DC67" s="16"/>
      <c r="DD67" s="19"/>
      <c r="DE67" s="19"/>
      <c r="DF67" s="18">
        <v>1</v>
      </c>
      <c r="DG67" s="18"/>
      <c r="DH67" s="17" t="s">
        <v>515</v>
      </c>
      <c r="DI67" s="32" t="s">
        <v>516</v>
      </c>
      <c r="DJ67" s="54" t="s">
        <v>175</v>
      </c>
      <c r="DK67" s="54" t="s">
        <v>509</v>
      </c>
      <c r="DL67" s="22" t="s">
        <v>517</v>
      </c>
      <c r="DM67" s="17" t="s">
        <v>517</v>
      </c>
      <c r="DN67" s="105" t="s">
        <v>518</v>
      </c>
      <c r="DO67" s="13" t="s">
        <v>519</v>
      </c>
      <c r="DP67" s="32">
        <f t="shared" si="14"/>
        <v>2</v>
      </c>
      <c r="DQ67" s="32">
        <f t="shared" si="15"/>
        <v>1</v>
      </c>
      <c r="DR67" s="117" t="s">
        <v>520</v>
      </c>
      <c r="DS67" s="116" t="s">
        <v>521</v>
      </c>
    </row>
    <row r="68" spans="1:123" s="10" customFormat="1" ht="116.25" customHeight="1">
      <c r="A68" s="13" t="s">
        <v>522</v>
      </c>
      <c r="B68" s="17"/>
      <c r="C68" s="17"/>
      <c r="D68" s="17"/>
      <c r="E68" s="17"/>
      <c r="F68" s="17"/>
      <c r="G68" s="17"/>
      <c r="H68" s="17"/>
      <c r="I68" s="17"/>
      <c r="J68" s="17"/>
      <c r="K68" s="17"/>
      <c r="L68" s="13"/>
      <c r="M68" s="13"/>
      <c r="N68" s="12"/>
      <c r="O68" s="12"/>
      <c r="P68" s="12"/>
      <c r="Q68" s="12"/>
      <c r="R68" s="12"/>
      <c r="S68" s="12"/>
      <c r="T68" s="12"/>
      <c r="U68" s="12"/>
      <c r="V68" s="12"/>
      <c r="W68" s="12"/>
      <c r="X68" s="12"/>
      <c r="Y68" s="12"/>
      <c r="Z68" s="12"/>
      <c r="AA68" s="12">
        <v>1</v>
      </c>
      <c r="AB68" s="12"/>
      <c r="AC68" s="12"/>
      <c r="AD68" s="19"/>
      <c r="AE68" s="19"/>
      <c r="AF68" s="13"/>
      <c r="AG68" s="13"/>
      <c r="AH68" s="13"/>
      <c r="AI68" s="13"/>
      <c r="AJ68" s="13"/>
      <c r="AK68" s="13"/>
      <c r="AL68" s="13"/>
      <c r="AM68" s="13"/>
      <c r="AN68" s="12"/>
      <c r="AO68" s="12"/>
      <c r="AP68" s="12"/>
      <c r="AQ68" s="12"/>
      <c r="AR68" s="12"/>
      <c r="AS68" s="12"/>
      <c r="AT68" s="12"/>
      <c r="AU68" s="12"/>
      <c r="AV68" s="12"/>
      <c r="AW68" s="12"/>
      <c r="AX68" s="12"/>
      <c r="AY68" s="12"/>
      <c r="AZ68" s="12"/>
      <c r="BA68" s="12"/>
      <c r="BB68" s="12"/>
      <c r="BC68" s="12"/>
      <c r="BD68" s="12"/>
      <c r="BE68" s="12"/>
      <c r="BF68" s="12"/>
      <c r="BG68" s="12"/>
      <c r="BH68" s="12"/>
      <c r="BI68" s="12"/>
      <c r="BJ68" s="12"/>
      <c r="BK68" s="12"/>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12"/>
      <c r="DA68" s="12"/>
      <c r="DB68" s="12"/>
      <c r="DC68" s="12"/>
      <c r="DD68" s="19"/>
      <c r="DE68" s="19"/>
      <c r="DF68" s="18">
        <v>1</v>
      </c>
      <c r="DG68" s="18"/>
      <c r="DH68" s="17" t="s">
        <v>523</v>
      </c>
      <c r="DI68" s="32" t="s">
        <v>524</v>
      </c>
      <c r="DJ68" s="54" t="s">
        <v>164</v>
      </c>
      <c r="DK68" s="54" t="s">
        <v>75</v>
      </c>
      <c r="DL68" s="22" t="s">
        <v>457</v>
      </c>
      <c r="DM68" s="17" t="s">
        <v>167</v>
      </c>
      <c r="DN68" s="105" t="s">
        <v>518</v>
      </c>
      <c r="DO68" s="13" t="s">
        <v>525</v>
      </c>
      <c r="DP68" s="32">
        <f t="shared" si="14"/>
        <v>1</v>
      </c>
      <c r="DQ68" s="32">
        <f t="shared" si="15"/>
        <v>1</v>
      </c>
      <c r="DR68" s="16" t="s">
        <v>526</v>
      </c>
      <c r="DS68" s="66" t="s">
        <v>286</v>
      </c>
    </row>
    <row r="69" spans="1:123" s="10" customFormat="1" ht="60" customHeight="1">
      <c r="A69" s="13" t="s">
        <v>527</v>
      </c>
      <c r="B69" s="17"/>
      <c r="C69" s="17"/>
      <c r="D69" s="17"/>
      <c r="E69" s="17"/>
      <c r="F69" s="17"/>
      <c r="G69" s="17"/>
      <c r="H69" s="17"/>
      <c r="I69" s="17"/>
      <c r="J69" s="17"/>
      <c r="K69" s="17"/>
      <c r="L69" s="13"/>
      <c r="M69" s="13"/>
      <c r="N69" s="12"/>
      <c r="O69" s="12"/>
      <c r="P69" s="12"/>
      <c r="Q69" s="12"/>
      <c r="R69" s="12"/>
      <c r="S69" s="12"/>
      <c r="T69" s="12"/>
      <c r="U69" s="12"/>
      <c r="V69" s="12"/>
      <c r="W69" s="12"/>
      <c r="X69" s="12"/>
      <c r="Y69" s="12"/>
      <c r="Z69" s="12"/>
      <c r="AA69" s="12"/>
      <c r="AB69" s="12"/>
      <c r="AC69" s="12"/>
      <c r="AD69" s="19"/>
      <c r="AE69" s="19"/>
      <c r="AF69" s="13"/>
      <c r="AG69" s="13"/>
      <c r="AH69" s="13"/>
      <c r="AI69" s="13"/>
      <c r="AJ69" s="13"/>
      <c r="AK69" s="13"/>
      <c r="AL69" s="13"/>
      <c r="AM69" s="13"/>
      <c r="AN69" s="12"/>
      <c r="AO69" s="12"/>
      <c r="AP69" s="12"/>
      <c r="AQ69" s="12"/>
      <c r="AR69" s="12"/>
      <c r="AS69" s="12"/>
      <c r="AT69" s="12"/>
      <c r="AU69" s="12">
        <f>1/2</f>
        <v>0.5</v>
      </c>
      <c r="AV69" s="12"/>
      <c r="AW69" s="12"/>
      <c r="AX69" s="12"/>
      <c r="AY69" s="12"/>
      <c r="AZ69" s="12"/>
      <c r="BA69" s="12"/>
      <c r="BB69" s="12"/>
      <c r="BC69" s="12">
        <f>1/2</f>
        <v>0.5</v>
      </c>
      <c r="BD69" s="13"/>
      <c r="BE69" s="13"/>
      <c r="BF69" s="13"/>
      <c r="BG69" s="13"/>
      <c r="BH69" s="13"/>
      <c r="BI69" s="13"/>
      <c r="BJ69" s="13"/>
      <c r="BK69" s="13"/>
      <c r="BL69" s="13"/>
      <c r="BM69" s="13"/>
      <c r="BN69" s="12"/>
      <c r="BO69" s="12"/>
      <c r="BP69" s="12"/>
      <c r="BQ69" s="12"/>
      <c r="BR69" s="12"/>
      <c r="BS69" s="12"/>
      <c r="BT69" s="12"/>
      <c r="BU69" s="12"/>
      <c r="BV69" s="17"/>
      <c r="BW69" s="17"/>
      <c r="BX69" s="17"/>
      <c r="BY69" s="17"/>
      <c r="BZ69" s="17"/>
      <c r="CA69" s="17"/>
      <c r="CB69" s="17"/>
      <c r="CC69" s="17"/>
      <c r="CD69" s="17"/>
      <c r="CE69" s="17"/>
      <c r="CF69" s="17"/>
      <c r="CG69" s="17"/>
      <c r="CH69" s="17"/>
      <c r="CI69" s="17"/>
      <c r="CJ69" s="17"/>
      <c r="CK69" s="17"/>
      <c r="CL69" s="17"/>
      <c r="CM69" s="17"/>
      <c r="CN69" s="17"/>
      <c r="CO69" s="17"/>
      <c r="CP69" s="12"/>
      <c r="CQ69" s="12"/>
      <c r="CR69" s="12"/>
      <c r="CS69" s="12"/>
      <c r="CT69" s="12"/>
      <c r="CU69" s="12"/>
      <c r="CV69" s="12"/>
      <c r="CW69" s="12"/>
      <c r="CX69" s="17"/>
      <c r="CY69" s="17"/>
      <c r="CZ69" s="17"/>
      <c r="DA69" s="17"/>
      <c r="DB69" s="17"/>
      <c r="DC69" s="17"/>
      <c r="DD69" s="19"/>
      <c r="DE69" s="19"/>
      <c r="DF69" s="18">
        <v>1</v>
      </c>
      <c r="DG69" s="18"/>
      <c r="DH69" s="17" t="s">
        <v>120</v>
      </c>
      <c r="DI69" s="32" t="s">
        <v>528</v>
      </c>
      <c r="DJ69" s="54" t="s">
        <v>467</v>
      </c>
      <c r="DK69" s="54" t="s">
        <v>120</v>
      </c>
      <c r="DL69" s="22" t="s">
        <v>120</v>
      </c>
      <c r="DM69" s="17" t="s">
        <v>120</v>
      </c>
      <c r="DN69" s="105" t="s">
        <v>120</v>
      </c>
      <c r="DO69" s="13" t="s">
        <v>120</v>
      </c>
      <c r="DP69" s="32">
        <f t="shared" si="14"/>
        <v>1</v>
      </c>
      <c r="DQ69" s="32">
        <f>(C69+E69+G69+I69+K69+M69+O69+Q69+S69+U69+W69+Y69+AA69+AC69+AG69+AI69+AK69+AM69+AO69+AQ69+AS69+AW69+AY69+BA69+AU69+BC69+BG69+BI69+BK69+BM69+BO69+BQ69+BS69+BU69+BW69+BY69+CA69+BE69+CE69+CG69+CI69+CK69+CQ69+CS69+CU69+CW69+CY69+DA69+CM69+CC69+CO69+DC69+DG69)</f>
        <v>1</v>
      </c>
      <c r="DR69" s="114" t="s">
        <v>529</v>
      </c>
      <c r="DS69" s="66" t="s">
        <v>470</v>
      </c>
    </row>
    <row r="70" spans="1:123" s="10" customFormat="1" ht="141" customHeight="1">
      <c r="A70" s="13" t="s">
        <v>530</v>
      </c>
      <c r="B70" s="17"/>
      <c r="C70" s="17"/>
      <c r="D70" s="17"/>
      <c r="E70" s="17"/>
      <c r="F70" s="17"/>
      <c r="G70" s="17"/>
      <c r="H70" s="17"/>
      <c r="I70" s="17"/>
      <c r="J70" s="17"/>
      <c r="K70" s="17"/>
      <c r="L70" s="13"/>
      <c r="M70" s="12"/>
      <c r="N70" s="12"/>
      <c r="O70" s="12"/>
      <c r="P70" s="12"/>
      <c r="Q70" s="12"/>
      <c r="R70" s="12"/>
      <c r="S70" s="12"/>
      <c r="T70" s="12"/>
      <c r="U70" s="12"/>
      <c r="V70" s="12"/>
      <c r="W70" s="12"/>
      <c r="X70" s="12"/>
      <c r="Y70" s="12"/>
      <c r="Z70" s="12"/>
      <c r="AA70" s="12"/>
      <c r="AB70" s="18">
        <v>1</v>
      </c>
      <c r="AC70" s="18"/>
      <c r="AD70" s="19"/>
      <c r="AE70" s="19"/>
      <c r="AF70" s="13"/>
      <c r="AG70" s="13"/>
      <c r="AH70" s="13"/>
      <c r="AI70" s="13"/>
      <c r="AJ70" s="13"/>
      <c r="AK70" s="13"/>
      <c r="AL70" s="13"/>
      <c r="AM70" s="18">
        <v>1</v>
      </c>
      <c r="AN70" s="12"/>
      <c r="AO70" s="12"/>
      <c r="AP70" s="12"/>
      <c r="AQ70" s="12"/>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7"/>
      <c r="BZ70" s="17"/>
      <c r="CA70" s="17"/>
      <c r="CB70" s="17"/>
      <c r="CC70" s="17"/>
      <c r="CD70" s="17"/>
      <c r="CE70" s="17"/>
      <c r="CF70" s="17"/>
      <c r="CG70" s="17"/>
      <c r="CH70" s="17"/>
      <c r="CI70" s="17"/>
      <c r="CJ70" s="17"/>
      <c r="CK70" s="17"/>
      <c r="CL70" s="17"/>
      <c r="CM70" s="17"/>
      <c r="CN70" s="18">
        <v>1</v>
      </c>
      <c r="CO70" s="18"/>
      <c r="CP70" s="12"/>
      <c r="CQ70" s="12"/>
      <c r="CR70" s="12"/>
      <c r="CS70" s="12"/>
      <c r="CT70" s="12"/>
      <c r="CU70" s="12"/>
      <c r="CV70" s="12"/>
      <c r="CW70" s="12"/>
      <c r="CX70" s="17"/>
      <c r="CY70" s="17"/>
      <c r="CZ70" s="17"/>
      <c r="DA70" s="17"/>
      <c r="DB70" s="17"/>
      <c r="DC70" s="17"/>
      <c r="DD70" s="19"/>
      <c r="DE70" s="19"/>
      <c r="DF70" s="13"/>
      <c r="DG70" s="17"/>
      <c r="DH70" s="17" t="s">
        <v>120</v>
      </c>
      <c r="DI70" s="32" t="s">
        <v>531</v>
      </c>
      <c r="DJ70" s="54" t="s">
        <v>467</v>
      </c>
      <c r="DK70" s="54" t="s">
        <v>532</v>
      </c>
      <c r="DL70" s="22" t="s">
        <v>533</v>
      </c>
      <c r="DM70" s="17" t="s">
        <v>120</v>
      </c>
      <c r="DN70" s="105" t="s">
        <v>120</v>
      </c>
      <c r="DO70" s="13" t="s">
        <v>534</v>
      </c>
      <c r="DP70" s="32">
        <f t="shared" si="14"/>
        <v>2</v>
      </c>
      <c r="DQ70" s="32">
        <f t="shared" si="15"/>
        <v>1</v>
      </c>
      <c r="DR70" s="16" t="s">
        <v>535</v>
      </c>
      <c r="DS70" s="66" t="s">
        <v>536</v>
      </c>
    </row>
    <row r="71" spans="1:123" s="10" customFormat="1" ht="81.75" customHeight="1">
      <c r="A71" s="13" t="s">
        <v>537</v>
      </c>
      <c r="B71" s="16"/>
      <c r="C71" s="16"/>
      <c r="D71" s="16"/>
      <c r="E71" s="16"/>
      <c r="F71" s="16"/>
      <c r="G71" s="16"/>
      <c r="H71" s="16"/>
      <c r="I71" s="16"/>
      <c r="J71" s="16"/>
      <c r="K71" s="16"/>
      <c r="L71" s="12"/>
      <c r="M71" s="12"/>
      <c r="N71" s="12"/>
      <c r="O71" s="12"/>
      <c r="P71" s="12"/>
      <c r="Q71" s="12"/>
      <c r="R71" s="12"/>
      <c r="S71" s="12"/>
      <c r="T71" s="12"/>
      <c r="U71" s="12"/>
      <c r="V71" s="12"/>
      <c r="W71" s="12"/>
      <c r="X71" s="12"/>
      <c r="Y71" s="12"/>
      <c r="Z71" s="12"/>
      <c r="AA71" s="12"/>
      <c r="AB71" s="12"/>
      <c r="AC71" s="12"/>
      <c r="AD71" s="19"/>
      <c r="AE71" s="19"/>
      <c r="AF71" s="13"/>
      <c r="AG71" s="13"/>
      <c r="AH71" s="13"/>
      <c r="AI71" s="13"/>
      <c r="AJ71" s="13"/>
      <c r="AK71" s="13"/>
      <c r="AL71" s="13"/>
      <c r="AM71" s="13"/>
      <c r="AN71" s="12"/>
      <c r="AO71" s="12"/>
      <c r="AP71" s="12"/>
      <c r="AQ71" s="12"/>
      <c r="AR71" s="12"/>
      <c r="AS71" s="12"/>
      <c r="AT71" s="12"/>
      <c r="AU71" s="12">
        <f>0.5</f>
        <v>0.5</v>
      </c>
      <c r="AV71" s="12"/>
      <c r="AW71" s="12"/>
      <c r="AX71" s="12"/>
      <c r="AY71" s="12"/>
      <c r="AZ71" s="12"/>
      <c r="BA71" s="12"/>
      <c r="BB71" s="12"/>
      <c r="BC71" s="12"/>
      <c r="BD71" s="12"/>
      <c r="BE71" s="12"/>
      <c r="BF71" s="12"/>
      <c r="BG71" s="12"/>
      <c r="BH71" s="12"/>
      <c r="BI71" s="12"/>
      <c r="BJ71" s="12"/>
      <c r="BK71" s="12"/>
      <c r="BL71" s="12"/>
      <c r="BM71" s="12"/>
      <c r="BN71" s="12"/>
      <c r="BO71" s="12"/>
      <c r="BP71" s="12"/>
      <c r="BQ71" s="12"/>
      <c r="BR71" s="12"/>
      <c r="BS71" s="12"/>
      <c r="BT71" s="12"/>
      <c r="BU71" s="12"/>
      <c r="BV71" s="17"/>
      <c r="BW71" s="17"/>
      <c r="BX71" s="17"/>
      <c r="BY71" s="17"/>
      <c r="BZ71" s="17"/>
      <c r="CA71" s="17"/>
      <c r="CB71" s="17"/>
      <c r="CC71" s="17"/>
      <c r="CD71" s="17"/>
      <c r="CE71" s="17"/>
      <c r="CF71" s="17"/>
      <c r="CG71" s="17"/>
      <c r="CH71" s="17"/>
      <c r="CI71" s="17"/>
      <c r="CJ71" s="17"/>
      <c r="CK71" s="17"/>
      <c r="CL71" s="17"/>
      <c r="CM71" s="17"/>
      <c r="CN71" s="17"/>
      <c r="CO71" s="17"/>
      <c r="CP71" s="12"/>
      <c r="CQ71" s="12"/>
      <c r="CR71" s="12"/>
      <c r="CS71" s="12"/>
      <c r="CT71" s="12"/>
      <c r="CU71" s="12"/>
      <c r="CV71" s="12"/>
      <c r="CW71" s="12"/>
      <c r="CX71" s="17"/>
      <c r="CY71" s="17"/>
      <c r="CZ71" s="17"/>
      <c r="DA71" s="17"/>
      <c r="DB71" s="17"/>
      <c r="DC71" s="17"/>
      <c r="DD71" s="19"/>
      <c r="DE71" s="19"/>
      <c r="DF71" s="18">
        <v>1</v>
      </c>
      <c r="DG71" s="18"/>
      <c r="DH71" s="17" t="s">
        <v>120</v>
      </c>
      <c r="DI71" s="32" t="s">
        <v>538</v>
      </c>
      <c r="DJ71" s="54" t="s">
        <v>539</v>
      </c>
      <c r="DK71" s="54" t="s">
        <v>120</v>
      </c>
      <c r="DL71" s="22" t="s">
        <v>120</v>
      </c>
      <c r="DM71" s="17" t="s">
        <v>120</v>
      </c>
      <c r="DN71" s="105" t="s">
        <v>540</v>
      </c>
      <c r="DO71" s="13" t="s">
        <v>541</v>
      </c>
      <c r="DP71" s="32">
        <f t="shared" si="14"/>
        <v>1</v>
      </c>
      <c r="DQ71" s="32">
        <f t="shared" si="15"/>
        <v>0.5</v>
      </c>
      <c r="DR71" s="16" t="s">
        <v>542</v>
      </c>
      <c r="DS71" s="66" t="s">
        <v>470</v>
      </c>
    </row>
    <row r="72" spans="1:123" s="10" customFormat="1" ht="153.75" customHeight="1">
      <c r="A72" s="13" t="s">
        <v>543</v>
      </c>
      <c r="B72" s="16"/>
      <c r="C72" s="16"/>
      <c r="D72" s="16"/>
      <c r="E72" s="16"/>
      <c r="F72" s="16"/>
      <c r="G72" s="16"/>
      <c r="H72" s="16"/>
      <c r="I72" s="16"/>
      <c r="J72" s="16"/>
      <c r="K72" s="16"/>
      <c r="L72" s="12"/>
      <c r="M72" s="12"/>
      <c r="N72" s="12"/>
      <c r="O72" s="12"/>
      <c r="P72" s="12"/>
      <c r="Q72" s="12"/>
      <c r="R72" s="12"/>
      <c r="S72" s="12"/>
      <c r="T72" s="12"/>
      <c r="U72" s="12"/>
      <c r="V72" s="12"/>
      <c r="W72" s="12"/>
      <c r="X72" s="12"/>
      <c r="Y72" s="12"/>
      <c r="Z72" s="12"/>
      <c r="AA72" s="12"/>
      <c r="AB72" s="12"/>
      <c r="AC72" s="12"/>
      <c r="AD72" s="19"/>
      <c r="AE72" s="19"/>
      <c r="AF72" s="13"/>
      <c r="AG72" s="13"/>
      <c r="AH72" s="13"/>
      <c r="AI72" s="13"/>
      <c r="AJ72" s="13"/>
      <c r="AK72" s="13"/>
      <c r="AL72" s="13"/>
      <c r="AM72" s="13"/>
      <c r="AN72" s="12"/>
      <c r="AO72" s="12"/>
      <c r="AP72" s="12"/>
      <c r="AQ72" s="12"/>
      <c r="AR72" s="12"/>
      <c r="AS72" s="12"/>
      <c r="AT72" s="12"/>
      <c r="AU72" s="12"/>
      <c r="AV72" s="12"/>
      <c r="AW72" s="12"/>
      <c r="AX72" s="12"/>
      <c r="AY72" s="12"/>
      <c r="AZ72" s="12"/>
      <c r="BA72" s="12"/>
      <c r="BB72" s="12"/>
      <c r="BC72" s="12"/>
      <c r="BD72" s="12"/>
      <c r="BE72" s="12"/>
      <c r="BF72" s="12"/>
      <c r="BG72" s="12"/>
      <c r="BH72" s="12"/>
      <c r="BI72" s="12"/>
      <c r="BJ72" s="12"/>
      <c r="BK72" s="12"/>
      <c r="BL72" s="12"/>
      <c r="BM72" s="12"/>
      <c r="BN72" s="12"/>
      <c r="BO72" s="12"/>
      <c r="BP72" s="12"/>
      <c r="BQ72" s="12"/>
      <c r="BR72" s="12"/>
      <c r="BS72" s="12"/>
      <c r="BT72" s="12"/>
      <c r="BU72" s="12"/>
      <c r="BV72" s="17"/>
      <c r="BW72" s="17"/>
      <c r="BX72" s="17"/>
      <c r="BY72" s="17"/>
      <c r="BZ72" s="17"/>
      <c r="CA72" s="17"/>
      <c r="CB72" s="17"/>
      <c r="CC72" s="17"/>
      <c r="CD72" s="17"/>
      <c r="CE72" s="17"/>
      <c r="CF72" s="17"/>
      <c r="CG72" s="17"/>
      <c r="CH72" s="17"/>
      <c r="CI72" s="17"/>
      <c r="CJ72" s="17"/>
      <c r="CK72" s="17"/>
      <c r="CL72" s="17"/>
      <c r="CM72" s="17"/>
      <c r="CN72" s="17"/>
      <c r="CO72" s="17"/>
      <c r="CP72" s="12"/>
      <c r="CQ72" s="12"/>
      <c r="CR72" s="12"/>
      <c r="CS72" s="12"/>
      <c r="CT72" s="12"/>
      <c r="CU72" s="12"/>
      <c r="CV72" s="12"/>
      <c r="CW72" s="12"/>
      <c r="CX72" s="17"/>
      <c r="CY72" s="17"/>
      <c r="CZ72" s="17"/>
      <c r="DA72" s="17"/>
      <c r="DB72" s="17"/>
      <c r="DC72" s="17"/>
      <c r="DD72" s="19"/>
      <c r="DE72" s="19"/>
      <c r="DF72" s="18">
        <v>1</v>
      </c>
      <c r="DG72" s="18"/>
      <c r="DH72" s="17" t="s">
        <v>120</v>
      </c>
      <c r="DI72" s="32" t="s">
        <v>544</v>
      </c>
      <c r="DJ72" s="54" t="s">
        <v>467</v>
      </c>
      <c r="DK72" s="54" t="s">
        <v>120</v>
      </c>
      <c r="DL72" s="22" t="s">
        <v>120</v>
      </c>
      <c r="DM72" s="17" t="s">
        <v>120</v>
      </c>
      <c r="DN72" s="105" t="s">
        <v>120</v>
      </c>
      <c r="DO72" s="13" t="s">
        <v>545</v>
      </c>
      <c r="DP72" s="32">
        <f t="shared" si="14"/>
        <v>1</v>
      </c>
      <c r="DQ72" s="32">
        <f t="shared" si="15"/>
        <v>0</v>
      </c>
      <c r="DR72" s="78" t="s">
        <v>546</v>
      </c>
      <c r="DS72" s="66" t="s">
        <v>286</v>
      </c>
    </row>
    <row r="73" spans="1:123" s="10" customFormat="1" ht="54" customHeight="1">
      <c r="A73" s="13" t="s">
        <v>547</v>
      </c>
      <c r="B73" s="16"/>
      <c r="C73" s="16"/>
      <c r="D73" s="16"/>
      <c r="E73" s="16"/>
      <c r="F73" s="16"/>
      <c r="G73" s="16"/>
      <c r="H73" s="16"/>
      <c r="I73" s="16"/>
      <c r="J73" s="16"/>
      <c r="K73" s="16"/>
      <c r="L73" s="12"/>
      <c r="M73" s="12"/>
      <c r="N73" s="12"/>
      <c r="O73" s="12"/>
      <c r="P73" s="12"/>
      <c r="Q73" s="12"/>
      <c r="R73" s="12"/>
      <c r="S73" s="12"/>
      <c r="T73" s="12"/>
      <c r="U73" s="12"/>
      <c r="V73" s="12"/>
      <c r="W73" s="12"/>
      <c r="X73" s="12"/>
      <c r="Y73" s="12"/>
      <c r="Z73" s="12"/>
      <c r="AA73" s="12"/>
      <c r="AB73" s="12"/>
      <c r="AC73" s="12"/>
      <c r="AD73" s="19"/>
      <c r="AE73" s="19"/>
      <c r="AF73" s="13"/>
      <c r="AG73" s="13"/>
      <c r="AH73" s="13"/>
      <c r="AI73" s="13"/>
      <c r="AJ73" s="13"/>
      <c r="AK73" s="13"/>
      <c r="AL73" s="13"/>
      <c r="AM73" s="13"/>
      <c r="AN73" s="12"/>
      <c r="AO73" s="12"/>
      <c r="AP73" s="12"/>
      <c r="AQ73" s="12"/>
      <c r="AR73" s="12"/>
      <c r="AS73" s="12"/>
      <c r="AT73" s="12"/>
      <c r="AU73" s="12">
        <f>0.5</f>
        <v>0.5</v>
      </c>
      <c r="AV73" s="12"/>
      <c r="AW73" s="12"/>
      <c r="AX73" s="12"/>
      <c r="AY73" s="12"/>
      <c r="AZ73" s="12"/>
      <c r="BA73" s="12"/>
      <c r="BB73" s="12"/>
      <c r="BC73" s="12"/>
      <c r="BD73" s="12"/>
      <c r="BE73" s="12"/>
      <c r="BF73" s="12"/>
      <c r="BG73" s="12"/>
      <c r="BH73" s="12"/>
      <c r="BI73" s="12"/>
      <c r="BJ73" s="12"/>
      <c r="BK73" s="12"/>
      <c r="BL73" s="12"/>
      <c r="BM73" s="12"/>
      <c r="BN73" s="12"/>
      <c r="BO73" s="12"/>
      <c r="BP73" s="12"/>
      <c r="BQ73" s="12"/>
      <c r="BR73" s="12"/>
      <c r="BS73" s="12"/>
      <c r="BT73" s="12"/>
      <c r="BU73" s="12"/>
      <c r="BV73" s="17"/>
      <c r="BW73" s="17"/>
      <c r="BX73" s="17"/>
      <c r="BY73" s="17"/>
      <c r="BZ73" s="17"/>
      <c r="CA73" s="17"/>
      <c r="CB73" s="17"/>
      <c r="CC73" s="17"/>
      <c r="CD73" s="17"/>
      <c r="CE73" s="17"/>
      <c r="CF73" s="17"/>
      <c r="CG73" s="17"/>
      <c r="CH73" s="17"/>
      <c r="CI73" s="17"/>
      <c r="CJ73" s="17"/>
      <c r="CK73" s="17"/>
      <c r="CL73" s="17"/>
      <c r="CM73" s="17"/>
      <c r="CN73" s="17"/>
      <c r="CO73" s="17"/>
      <c r="CP73" s="12"/>
      <c r="CQ73" s="12"/>
      <c r="CR73" s="12"/>
      <c r="CS73" s="12"/>
      <c r="CT73" s="12"/>
      <c r="CU73" s="12"/>
      <c r="CV73" s="12"/>
      <c r="CW73" s="12"/>
      <c r="CX73" s="17"/>
      <c r="CY73" s="17"/>
      <c r="CZ73" s="17"/>
      <c r="DA73" s="17"/>
      <c r="DB73" s="17"/>
      <c r="DC73" s="17"/>
      <c r="DD73" s="19"/>
      <c r="DE73" s="19"/>
      <c r="DF73" s="18">
        <v>1</v>
      </c>
      <c r="DG73" s="18"/>
      <c r="DH73" s="17" t="s">
        <v>120</v>
      </c>
      <c r="DI73" s="32" t="s">
        <v>548</v>
      </c>
      <c r="DJ73" s="54" t="s">
        <v>467</v>
      </c>
      <c r="DK73" s="54" t="s">
        <v>120</v>
      </c>
      <c r="DL73" s="22" t="s">
        <v>167</v>
      </c>
      <c r="DM73" s="17" t="s">
        <v>544</v>
      </c>
      <c r="DN73" s="105" t="s">
        <v>120</v>
      </c>
      <c r="DO73" s="13" t="s">
        <v>549</v>
      </c>
      <c r="DP73" s="32">
        <f t="shared" si="14"/>
        <v>1</v>
      </c>
      <c r="DQ73" s="32">
        <f t="shared" si="15"/>
        <v>0.5</v>
      </c>
      <c r="DR73" s="16" t="s">
        <v>550</v>
      </c>
      <c r="DS73" s="66" t="s">
        <v>286</v>
      </c>
    </row>
    <row r="74" spans="1:123" s="10" customFormat="1" ht="35.1" customHeight="1">
      <c r="A74" s="135" t="s">
        <v>551</v>
      </c>
      <c r="B74" s="135"/>
      <c r="C74" s="135"/>
      <c r="D74" s="135"/>
      <c r="E74" s="135"/>
      <c r="F74" s="135"/>
      <c r="G74" s="135"/>
      <c r="H74" s="135"/>
      <c r="I74" s="135"/>
      <c r="J74" s="135"/>
      <c r="K74" s="135"/>
      <c r="L74" s="135"/>
      <c r="M74" s="135"/>
      <c r="N74" s="135"/>
      <c r="O74" s="135"/>
      <c r="P74" s="135"/>
      <c r="Q74" s="135"/>
      <c r="R74" s="135"/>
      <c r="S74" s="135"/>
      <c r="T74" s="135"/>
      <c r="U74" s="135"/>
      <c r="V74" s="135"/>
      <c r="W74" s="135"/>
      <c r="X74" s="135"/>
      <c r="Y74" s="135"/>
      <c r="Z74" s="135"/>
      <c r="AA74" s="135"/>
      <c r="AB74" s="135"/>
      <c r="AC74" s="135"/>
      <c r="AD74" s="135"/>
      <c r="AE74" s="135"/>
      <c r="AF74" s="135"/>
      <c r="AG74" s="135"/>
      <c r="AH74" s="135"/>
      <c r="AI74" s="135"/>
      <c r="AJ74" s="135"/>
      <c r="AK74" s="135"/>
      <c r="AL74" s="135"/>
      <c r="AM74" s="135"/>
      <c r="AN74" s="135"/>
      <c r="AO74" s="135"/>
      <c r="AP74" s="135"/>
      <c r="AQ74" s="135"/>
      <c r="AR74" s="135"/>
      <c r="AS74" s="135"/>
      <c r="AT74" s="135"/>
      <c r="AU74" s="135"/>
      <c r="AV74" s="135"/>
      <c r="AW74" s="135"/>
      <c r="AX74" s="135"/>
      <c r="AY74" s="135"/>
      <c r="AZ74" s="135"/>
      <c r="BA74" s="135"/>
      <c r="BB74" s="135"/>
      <c r="BC74" s="135"/>
      <c r="BD74" s="135"/>
      <c r="BE74" s="135"/>
      <c r="BF74" s="135"/>
      <c r="BG74" s="135"/>
      <c r="BH74" s="135"/>
      <c r="BI74" s="135"/>
      <c r="BJ74" s="135"/>
      <c r="BK74" s="135"/>
      <c r="BL74" s="135"/>
      <c r="BM74" s="135"/>
      <c r="BN74" s="135"/>
      <c r="BO74" s="135"/>
      <c r="BP74" s="135"/>
      <c r="BQ74" s="135"/>
      <c r="BR74" s="135"/>
      <c r="BS74" s="135"/>
      <c r="BT74" s="135"/>
      <c r="BU74" s="135"/>
      <c r="BV74" s="135"/>
      <c r="BW74" s="135"/>
      <c r="BX74" s="135"/>
      <c r="BY74" s="135"/>
      <c r="BZ74" s="135"/>
      <c r="CA74" s="135"/>
      <c r="CB74" s="135"/>
      <c r="CC74" s="135"/>
      <c r="CD74" s="135"/>
      <c r="CE74" s="135"/>
      <c r="CF74" s="135"/>
      <c r="CG74" s="135"/>
      <c r="CH74" s="135"/>
      <c r="CI74" s="135"/>
      <c r="CJ74" s="135"/>
      <c r="CK74" s="135"/>
      <c r="CL74" s="135"/>
      <c r="CM74" s="135"/>
      <c r="CN74" s="135"/>
      <c r="CO74" s="135"/>
      <c r="CP74" s="135"/>
      <c r="CQ74" s="135"/>
      <c r="CR74" s="135"/>
      <c r="CS74" s="135"/>
      <c r="CT74" s="135"/>
      <c r="CU74" s="135"/>
      <c r="CV74" s="135"/>
      <c r="CW74" s="135"/>
      <c r="CX74" s="135"/>
      <c r="CY74" s="135"/>
      <c r="CZ74" s="135"/>
      <c r="DA74" s="135"/>
      <c r="DB74" s="135"/>
      <c r="DC74" s="135"/>
      <c r="DD74" s="135"/>
      <c r="DE74" s="135"/>
      <c r="DF74" s="135"/>
      <c r="DG74" s="135"/>
      <c r="DH74" s="135"/>
      <c r="DI74" s="135"/>
      <c r="DJ74" s="135"/>
      <c r="DK74" s="135"/>
      <c r="DL74" s="135"/>
      <c r="DM74" s="135"/>
      <c r="DN74" s="135"/>
      <c r="DO74" s="136"/>
      <c r="DP74" s="135"/>
      <c r="DQ74" s="135"/>
      <c r="DR74" s="135"/>
      <c r="DS74" s="135"/>
    </row>
    <row r="75" spans="1:123" s="10" customFormat="1" ht="97.5">
      <c r="A75" s="13" t="s">
        <v>552</v>
      </c>
      <c r="B75" s="16"/>
      <c r="C75" s="16"/>
      <c r="D75" s="16"/>
      <c r="E75" s="16"/>
      <c r="F75" s="16"/>
      <c r="G75" s="18">
        <v>1</v>
      </c>
      <c r="H75" s="16"/>
      <c r="I75" s="16"/>
      <c r="J75" s="16"/>
      <c r="K75" s="16"/>
      <c r="L75" s="12"/>
      <c r="M75" s="12"/>
      <c r="N75" s="12"/>
      <c r="O75" s="12"/>
      <c r="P75" s="12"/>
      <c r="Q75" s="12"/>
      <c r="R75" s="12"/>
      <c r="S75" s="12"/>
      <c r="T75" s="12"/>
      <c r="U75" s="12"/>
      <c r="V75" s="12"/>
      <c r="W75" s="12"/>
      <c r="X75" s="12"/>
      <c r="Y75" s="12"/>
      <c r="Z75" s="12"/>
      <c r="AA75" s="12"/>
      <c r="AB75" s="12"/>
      <c r="AC75" s="12"/>
      <c r="AD75" s="19"/>
      <c r="AE75" s="19"/>
      <c r="AF75" s="13"/>
      <c r="AG75" s="13"/>
      <c r="AH75" s="13"/>
      <c r="AI75" s="13"/>
      <c r="AJ75" s="13"/>
      <c r="AK75" s="13"/>
      <c r="AL75" s="13"/>
      <c r="AM75" s="13"/>
      <c r="AN75" s="12"/>
      <c r="AO75" s="12"/>
      <c r="AP75" s="12"/>
      <c r="AQ75" s="12"/>
      <c r="AR75" s="12"/>
      <c r="AS75" s="12"/>
      <c r="AT75" s="20">
        <v>1</v>
      </c>
      <c r="AU75" s="20">
        <v>1</v>
      </c>
      <c r="AV75" s="20">
        <v>1</v>
      </c>
      <c r="AW75" s="20">
        <v>1</v>
      </c>
      <c r="AX75" s="12"/>
      <c r="AY75" s="12"/>
      <c r="AZ75" s="12"/>
      <c r="BA75" s="12"/>
      <c r="BB75" s="20">
        <v>1</v>
      </c>
      <c r="BC75" s="20">
        <v>1</v>
      </c>
      <c r="BD75" s="12"/>
      <c r="BE75" s="12"/>
      <c r="BF75" s="12"/>
      <c r="BG75" s="12"/>
      <c r="BH75" s="12"/>
      <c r="BI75" s="12"/>
      <c r="BJ75" s="12"/>
      <c r="BK75" s="12"/>
      <c r="BL75" s="12"/>
      <c r="BM75" s="12"/>
      <c r="BN75" s="12"/>
      <c r="BO75" s="12"/>
      <c r="BP75" s="12"/>
      <c r="BQ75" s="12"/>
      <c r="BR75" s="12"/>
      <c r="BS75" s="12"/>
      <c r="BT75" s="12"/>
      <c r="BU75" s="12"/>
      <c r="BV75" s="17"/>
      <c r="BW75" s="17"/>
      <c r="BX75" s="17"/>
      <c r="BY75" s="17"/>
      <c r="BZ75" s="17"/>
      <c r="CA75" s="17"/>
      <c r="CB75" s="17"/>
      <c r="CC75" s="17"/>
      <c r="CD75" s="17"/>
      <c r="CE75" s="17"/>
      <c r="CF75" s="17"/>
      <c r="CG75" s="17"/>
      <c r="CH75" s="17"/>
      <c r="CI75" s="17"/>
      <c r="CJ75" s="17"/>
      <c r="CK75" s="17"/>
      <c r="CL75" s="17"/>
      <c r="CM75" s="17"/>
      <c r="CN75" s="17"/>
      <c r="CO75" s="17"/>
      <c r="CP75" s="12"/>
      <c r="CQ75" s="12"/>
      <c r="CR75" s="12"/>
      <c r="CS75" s="12"/>
      <c r="CT75" s="12"/>
      <c r="CU75" s="12"/>
      <c r="CV75" s="12"/>
      <c r="CW75" s="12"/>
      <c r="CX75" s="17"/>
      <c r="CY75" s="17"/>
      <c r="CZ75" s="17"/>
      <c r="DA75" s="17"/>
      <c r="DB75" s="17"/>
      <c r="DC75" s="17"/>
      <c r="DD75" s="19"/>
      <c r="DE75" s="19"/>
      <c r="DF75" s="18">
        <v>1</v>
      </c>
      <c r="DG75" s="20"/>
      <c r="DH75" s="17" t="s">
        <v>553</v>
      </c>
      <c r="DI75" s="32" t="s">
        <v>120</v>
      </c>
      <c r="DJ75" s="54" t="s">
        <v>467</v>
      </c>
      <c r="DK75" s="54" t="s">
        <v>467</v>
      </c>
      <c r="DL75" s="22" t="s">
        <v>167</v>
      </c>
      <c r="DM75" s="17" t="s">
        <v>554</v>
      </c>
      <c r="DN75" s="105" t="s">
        <v>555</v>
      </c>
      <c r="DO75" s="13" t="s">
        <v>120</v>
      </c>
      <c r="DP75" s="32">
        <f t="shared" ref="DP75:DP77" si="16">(B75+D75+F75+H75+J75+L75+N75+P75+R75+T75+V75+X75+Z75+AB75+AF75+AH75+AJ75+AL75+AN75+AP75+AR75+AV75+AX75+AZ75+AT75+BB75+BF75+BH75+BJ75+BL75+BN75+BP75+BR75+BT75+BV75+BX75+BZ75+BD75+CD75+CF75+CH75+CJ75+CP75+CR75+CT75+CV75+CX75+CZ75+CL75+CB75+CN75+DB75+DF75)</f>
        <v>4</v>
      </c>
      <c r="DQ75" s="32">
        <f t="shared" ref="DQ75:DQ77" si="17">(C75+E75+G75+I75+K75+M75+O75+Q75+S75+U75+W75+Y75+AA75+AC75+AG75+AI75+AK75+AM75+AO75+AQ75+AS75+AW75+AY75+BA75+AU75+BC75+BG75+BI75+BK75+BM75+BO75+BQ75+BS75+BU75+BW75+BY75+CA75+BE75+CE75+CG75+CI75+CK75+CQ75+CS75+CU75+CW75+CY75+DA75+CM75+CC75+CO75+DC75+DG75)</f>
        <v>4</v>
      </c>
      <c r="DR75" s="78" t="s">
        <v>556</v>
      </c>
      <c r="DS75" s="66" t="s">
        <v>557</v>
      </c>
    </row>
    <row r="76" spans="1:123" s="10" customFormat="1" ht="49.5" customHeight="1">
      <c r="A76" s="13" t="s">
        <v>558</v>
      </c>
      <c r="B76" s="16"/>
      <c r="C76" s="16"/>
      <c r="D76" s="16"/>
      <c r="E76" s="16"/>
      <c r="F76" s="16"/>
      <c r="G76" s="16"/>
      <c r="H76" s="16"/>
      <c r="I76" s="16"/>
      <c r="J76" s="16"/>
      <c r="K76" s="16"/>
      <c r="L76" s="12"/>
      <c r="M76" s="12"/>
      <c r="N76" s="12"/>
      <c r="O76" s="12"/>
      <c r="P76" s="12"/>
      <c r="Q76" s="12"/>
      <c r="R76" s="12"/>
      <c r="S76" s="12"/>
      <c r="T76" s="12"/>
      <c r="U76" s="12"/>
      <c r="V76" s="12"/>
      <c r="W76" s="12"/>
      <c r="X76" s="12"/>
      <c r="Y76" s="12"/>
      <c r="Z76" s="12"/>
      <c r="AA76" s="12"/>
      <c r="AB76" s="12"/>
      <c r="AC76" s="12"/>
      <c r="AD76" s="19"/>
      <c r="AE76" s="19"/>
      <c r="AF76" s="13"/>
      <c r="AG76" s="13"/>
      <c r="AH76" s="13"/>
      <c r="AI76" s="13"/>
      <c r="AJ76" s="13"/>
      <c r="AK76" s="13"/>
      <c r="AL76" s="13"/>
      <c r="AM76" s="13"/>
      <c r="AN76" s="12"/>
      <c r="AO76" s="12"/>
      <c r="AP76" s="12"/>
      <c r="AQ76" s="12"/>
      <c r="AR76" s="12"/>
      <c r="AS76" s="12"/>
      <c r="AT76" s="12"/>
      <c r="AU76" s="12"/>
      <c r="AV76" s="12"/>
      <c r="AW76" s="12"/>
      <c r="AX76" s="12"/>
      <c r="AY76" s="12"/>
      <c r="AZ76" s="12"/>
      <c r="BA76" s="12"/>
      <c r="BB76" s="12"/>
      <c r="BC76" s="12"/>
      <c r="BD76" s="12"/>
      <c r="BE76" s="12"/>
      <c r="BF76" s="12"/>
      <c r="BG76" s="12"/>
      <c r="BH76" s="12"/>
      <c r="BI76" s="12"/>
      <c r="BJ76" s="12"/>
      <c r="BK76" s="12"/>
      <c r="BL76" s="12"/>
      <c r="BM76" s="12"/>
      <c r="BN76" s="12"/>
      <c r="BO76" s="12"/>
      <c r="BP76" s="12"/>
      <c r="BQ76" s="12"/>
      <c r="BR76" s="12"/>
      <c r="BS76" s="12"/>
      <c r="BT76" s="12"/>
      <c r="BU76" s="12"/>
      <c r="BV76" s="12"/>
      <c r="BW76" s="12"/>
      <c r="BX76" s="12"/>
      <c r="BY76" s="12"/>
      <c r="BZ76" s="12"/>
      <c r="CA76" s="12"/>
      <c r="CB76" s="12"/>
      <c r="CC76" s="12"/>
      <c r="CD76" s="12"/>
      <c r="CE76" s="12"/>
      <c r="CF76" s="12"/>
      <c r="CG76" s="12"/>
      <c r="CH76" s="12"/>
      <c r="CI76" s="17"/>
      <c r="CJ76" s="17"/>
      <c r="CK76" s="17"/>
      <c r="CL76" s="17"/>
      <c r="CM76" s="17"/>
      <c r="CN76" s="17"/>
      <c r="CO76" s="17"/>
      <c r="CP76" s="12"/>
      <c r="CQ76" s="12"/>
      <c r="CR76" s="12"/>
      <c r="CS76" s="12"/>
      <c r="CT76" s="12"/>
      <c r="CU76" s="12"/>
      <c r="CV76" s="12"/>
      <c r="CW76" s="12"/>
      <c r="CX76" s="17"/>
      <c r="CY76" s="17"/>
      <c r="CZ76" s="17"/>
      <c r="DA76" s="17"/>
      <c r="DB76" s="17"/>
      <c r="DC76" s="17"/>
      <c r="DD76" s="19"/>
      <c r="DE76" s="19"/>
      <c r="DF76" s="18">
        <v>1</v>
      </c>
      <c r="DG76" s="20"/>
      <c r="DH76" s="17" t="s">
        <v>553</v>
      </c>
      <c r="DI76" s="32" t="s">
        <v>120</v>
      </c>
      <c r="DJ76" s="54" t="s">
        <v>559</v>
      </c>
      <c r="DK76" s="54" t="s">
        <v>249</v>
      </c>
      <c r="DL76" s="22" t="s">
        <v>167</v>
      </c>
      <c r="DM76" s="17" t="s">
        <v>554</v>
      </c>
      <c r="DN76" s="105" t="s">
        <v>555</v>
      </c>
      <c r="DO76" s="13" t="s">
        <v>120</v>
      </c>
      <c r="DP76" s="32">
        <f t="shared" si="16"/>
        <v>1</v>
      </c>
      <c r="DQ76" s="32">
        <f t="shared" si="17"/>
        <v>0</v>
      </c>
      <c r="DR76" s="16" t="s">
        <v>120</v>
      </c>
      <c r="DS76" s="66" t="s">
        <v>286</v>
      </c>
    </row>
    <row r="77" spans="1:123" s="10" customFormat="1" ht="158.25" customHeight="1">
      <c r="A77" s="61" t="s">
        <v>560</v>
      </c>
      <c r="B77" s="53"/>
      <c r="C77" s="53"/>
      <c r="D77" s="53"/>
      <c r="E77" s="53"/>
      <c r="F77" s="53"/>
      <c r="G77" s="53"/>
      <c r="H77" s="53"/>
      <c r="I77" s="53"/>
      <c r="J77" s="53"/>
      <c r="K77" s="53"/>
      <c r="L77" s="45"/>
      <c r="M77" s="45"/>
      <c r="N77" s="45"/>
      <c r="O77" s="45"/>
      <c r="P77" s="45"/>
      <c r="Q77" s="45"/>
      <c r="R77" s="45"/>
      <c r="S77" s="45"/>
      <c r="T77" s="45"/>
      <c r="U77" s="45"/>
      <c r="V77" s="45"/>
      <c r="W77" s="45"/>
      <c r="X77" s="45"/>
      <c r="Y77" s="45"/>
      <c r="Z77" s="45"/>
      <c r="AA77" s="45"/>
      <c r="AB77" s="45"/>
      <c r="AC77" s="45"/>
      <c r="AD77" s="46"/>
      <c r="AE77" s="46"/>
      <c r="AF77" s="61"/>
      <c r="AG77" s="61"/>
      <c r="AH77" s="61"/>
      <c r="AI77" s="61"/>
      <c r="AJ77" s="61"/>
      <c r="AK77" s="61"/>
      <c r="AL77" s="61"/>
      <c r="AM77" s="61"/>
      <c r="AN77" s="45"/>
      <c r="AO77" s="45"/>
      <c r="AP77" s="45"/>
      <c r="AQ77" s="45"/>
      <c r="AR77" s="45"/>
      <c r="AS77" s="45"/>
      <c r="AT77" s="45"/>
      <c r="AU77" s="45"/>
      <c r="AV77" s="12"/>
      <c r="AW77" s="12"/>
      <c r="AX77" s="12"/>
      <c r="AY77" s="12"/>
      <c r="AZ77" s="12"/>
      <c r="BA77" s="12"/>
      <c r="BB77" s="20">
        <v>1</v>
      </c>
      <c r="BC77" s="20"/>
      <c r="BD77" s="12"/>
      <c r="BE77" s="12"/>
      <c r="BF77" s="12"/>
      <c r="BG77" s="12"/>
      <c r="BH77" s="12"/>
      <c r="BI77" s="12"/>
      <c r="BJ77" s="12"/>
      <c r="BK77" s="12"/>
      <c r="BL77" s="12"/>
      <c r="BM77" s="12"/>
      <c r="BN77" s="45"/>
      <c r="BO77" s="45"/>
      <c r="BP77" s="45"/>
      <c r="BQ77" s="45"/>
      <c r="BR77" s="45"/>
      <c r="BS77" s="45"/>
      <c r="BT77" s="45"/>
      <c r="BU77" s="45"/>
      <c r="BV77" s="44"/>
      <c r="BW77" s="44"/>
      <c r="BX77" s="44"/>
      <c r="BY77" s="44"/>
      <c r="BZ77" s="44"/>
      <c r="CA77" s="44"/>
      <c r="CB77" s="44"/>
      <c r="CC77" s="44"/>
      <c r="CD77" s="44"/>
      <c r="CE77" s="44"/>
      <c r="CF77" s="44"/>
      <c r="CG77" s="44"/>
      <c r="CH77" s="44"/>
      <c r="CI77" s="44"/>
      <c r="CJ77" s="44"/>
      <c r="CK77" s="44"/>
      <c r="CL77" s="44"/>
      <c r="CM77" s="44"/>
      <c r="CN77" s="44"/>
      <c r="CO77" s="44"/>
      <c r="CP77" s="12"/>
      <c r="CQ77" s="12"/>
      <c r="CR77" s="12"/>
      <c r="CS77" s="12"/>
      <c r="CT77" s="12"/>
      <c r="CU77" s="12"/>
      <c r="CV77" s="12"/>
      <c r="CW77" s="12"/>
      <c r="CX77" s="12"/>
      <c r="CY77" s="12"/>
      <c r="CZ77" s="44"/>
      <c r="DA77" s="44"/>
      <c r="DB77" s="44"/>
      <c r="DC77" s="44"/>
      <c r="DD77" s="46"/>
      <c r="DE77" s="46"/>
      <c r="DF77" s="74">
        <v>1</v>
      </c>
      <c r="DG77" s="74"/>
      <c r="DH77" s="17" t="s">
        <v>553</v>
      </c>
      <c r="DI77" s="32" t="s">
        <v>120</v>
      </c>
      <c r="DJ77" s="54" t="s">
        <v>561</v>
      </c>
      <c r="DK77" s="54" t="s">
        <v>562</v>
      </c>
      <c r="DL77" s="22" t="s">
        <v>167</v>
      </c>
      <c r="DM77" s="17" t="s">
        <v>563</v>
      </c>
      <c r="DN77" s="105" t="s">
        <v>555</v>
      </c>
      <c r="DO77" s="13" t="s">
        <v>120</v>
      </c>
      <c r="DP77" s="32">
        <f t="shared" si="16"/>
        <v>2</v>
      </c>
      <c r="DQ77" s="32">
        <f t="shared" si="17"/>
        <v>0</v>
      </c>
      <c r="DR77" s="16" t="s">
        <v>120</v>
      </c>
      <c r="DS77" s="66" t="s">
        <v>286</v>
      </c>
    </row>
    <row r="78" spans="1:123" s="10" customFormat="1" ht="56.25" customHeight="1">
      <c r="A78" s="96" t="s">
        <v>564</v>
      </c>
      <c r="B78" s="79"/>
      <c r="C78" s="79"/>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88"/>
      <c r="AE78" s="88"/>
      <c r="AF78" s="79"/>
      <c r="AG78" s="79"/>
      <c r="AH78" s="79"/>
      <c r="AI78" s="79"/>
      <c r="AJ78" s="79"/>
      <c r="AK78" s="79"/>
      <c r="AL78" s="79"/>
      <c r="AM78" s="79"/>
      <c r="AN78" s="79"/>
      <c r="AO78" s="79"/>
      <c r="AP78" s="79"/>
      <c r="AQ78" s="79"/>
      <c r="AR78" s="79"/>
      <c r="AS78" s="79"/>
      <c r="AT78" s="79"/>
      <c r="AU78" s="79"/>
      <c r="AV78" s="79"/>
      <c r="AW78" s="79"/>
      <c r="AX78" s="79"/>
      <c r="AY78" s="79"/>
      <c r="AZ78" s="79"/>
      <c r="BA78" s="79"/>
      <c r="BB78" s="79"/>
      <c r="BC78" s="79"/>
      <c r="BD78" s="80"/>
      <c r="BE78" s="80"/>
      <c r="BF78" s="80"/>
      <c r="BG78" s="80"/>
      <c r="BH78" s="80"/>
      <c r="BI78" s="80"/>
      <c r="BJ78" s="80"/>
      <c r="BK78" s="80"/>
      <c r="BL78" s="80"/>
      <c r="BM78" s="80"/>
      <c r="BN78" s="81"/>
      <c r="BO78" s="81"/>
      <c r="BP78" s="81"/>
      <c r="BQ78" s="81"/>
      <c r="BR78" s="81"/>
      <c r="BS78" s="81"/>
      <c r="BT78" s="81"/>
      <c r="BU78" s="81"/>
      <c r="BV78" s="81"/>
      <c r="BW78" s="81"/>
      <c r="BX78" s="81"/>
      <c r="BY78" s="81"/>
      <c r="BZ78" s="81"/>
      <c r="CA78" s="81"/>
      <c r="CB78" s="81"/>
      <c r="CC78" s="81"/>
      <c r="CD78" s="81"/>
      <c r="CE78" s="81"/>
      <c r="CF78" s="81"/>
      <c r="CG78" s="81"/>
      <c r="CH78" s="81"/>
      <c r="CI78" s="81"/>
      <c r="CJ78" s="81"/>
      <c r="CK78" s="81"/>
      <c r="CL78" s="81"/>
      <c r="CM78" s="81"/>
      <c r="CN78" s="81"/>
      <c r="CO78" s="81"/>
      <c r="CP78" s="81"/>
      <c r="CQ78" s="81"/>
      <c r="CR78" s="81"/>
      <c r="CS78" s="81"/>
      <c r="CT78" s="81"/>
      <c r="CU78" s="81"/>
      <c r="CV78" s="81"/>
      <c r="CW78" s="81"/>
      <c r="CX78" s="81"/>
      <c r="CY78" s="81"/>
      <c r="CZ78" s="81"/>
      <c r="DA78" s="81"/>
      <c r="DB78" s="81"/>
      <c r="DC78" s="81"/>
      <c r="DD78" s="97"/>
      <c r="DE78" s="97"/>
      <c r="DF78" s="81"/>
      <c r="DG78" s="81"/>
      <c r="DH78" s="81"/>
      <c r="DI78" s="81"/>
      <c r="DJ78" s="81"/>
      <c r="DK78" s="82"/>
      <c r="DL78" s="83"/>
      <c r="DM78" s="83"/>
      <c r="DN78" s="83"/>
      <c r="DO78" s="81"/>
      <c r="DP78" s="106">
        <f>SUM(DP10:DP77)</f>
        <v>212</v>
      </c>
      <c r="DQ78" s="106">
        <f>SUM(DQ10:DQ77)</f>
        <v>105</v>
      </c>
      <c r="DR78" s="80"/>
      <c r="DS78" s="81"/>
    </row>
    <row r="79" spans="1:123" ht="64.5" customHeight="1">
      <c r="DO79" s="100" t="s">
        <v>565</v>
      </c>
      <c r="DP79" s="103">
        <f>DQ78/DP78</f>
        <v>0.49528301886792453</v>
      </c>
    </row>
    <row r="84" spans="122:122" ht="18" customHeight="1">
      <c r="DR84" s="115"/>
    </row>
  </sheetData>
  <sheetProtection algorithmName="SHA-512" hashValue="BCrmKaLEynDP4lupFvYjqBDLVmE1ayGFGYRrITzg5cF+C/Gw19r/fZNUBULGs6ScE8o9rXNBfG7kU7YQxiZDeA==" saltValue="34UA+Ynew6Lp73tUYcpSsg==" spinCount="100000" sheet="1" objects="1" scenarios="1"/>
  <protectedRanges>
    <protectedRange sqref="AZ7:DG14" name="Rango1"/>
    <protectedRange sqref="AZ20:DG46" name="Rango2"/>
    <protectedRange sqref="AY48:DG54" name="Rango3"/>
    <protectedRange sqref="AX56:DG73" name="Rango4"/>
    <protectedRange sqref="AY75:DG77" name="Rango5"/>
    <protectedRange sqref="DR7:DS14" name="Rango6"/>
    <protectedRange sqref="DR16:DS18" name="Rango7"/>
    <protectedRange sqref="DR20:DS46" name="Rango8"/>
    <protectedRange sqref="DR20:DS46" name="Rango9"/>
    <protectedRange sqref="DR48:DS73" name="Rango10"/>
  </protectedRanges>
  <autoFilter ref="A4:DS79" xr:uid="{63FFE76A-6245-499B-B3CE-0829DD91EBA2}">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filterColumn colId="11" showButton="0"/>
    <filterColumn colId="12" showButton="0"/>
    <filterColumn colId="13" showButton="0"/>
    <filterColumn colId="14" showButton="0"/>
    <filterColumn colId="15" showButton="0"/>
    <filterColumn colId="16" showButton="0"/>
    <filterColumn colId="17" showButton="0"/>
    <filterColumn colId="19" showButton="0"/>
    <filterColumn colId="20" showButton="0"/>
    <filterColumn colId="21" showButton="0"/>
    <filterColumn colId="22" showButton="0"/>
    <filterColumn colId="23" showButton="0"/>
    <filterColumn colId="24" showButton="0"/>
    <filterColumn colId="25" hiddenButton="1" showButton="0"/>
    <filterColumn colId="26" showButton="0"/>
    <filterColumn colId="27"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9" showButton="0"/>
    <filterColumn colId="40" showButton="0"/>
    <filterColumn colId="41" showButton="0"/>
    <filterColumn colId="42" showButton="0"/>
    <filterColumn colId="43" showButton="0"/>
    <filterColumn colId="44" showButton="0"/>
    <filterColumn colId="45" showButton="0"/>
    <filterColumn colId="47" showButton="0"/>
    <filterColumn colId="48" showButton="0"/>
    <filterColumn colId="49" showButton="0"/>
    <filterColumn colId="50" showButton="0"/>
    <filterColumn colId="51" showButton="0"/>
    <filterColumn colId="52" showButton="0"/>
    <filterColumn colId="53" hiddenButton="1" showButton="0"/>
    <filterColumn colId="54" showButton="0"/>
    <filterColumn colId="55" showButton="0"/>
    <filterColumn colId="56" showButton="0"/>
    <filterColumn colId="57" showButton="0"/>
    <filterColumn colId="58" showButton="0"/>
    <filterColumn colId="59" showButton="0"/>
    <filterColumn colId="60" showButton="0"/>
    <filterColumn colId="61" showButton="0"/>
    <filterColumn colId="62" showButton="0"/>
    <filterColumn colId="63" showButton="0"/>
    <filterColumn colId="65" showButton="0"/>
    <filterColumn colId="66" showButton="0"/>
    <filterColumn colId="67" showButton="0"/>
    <filterColumn colId="68" showButton="0"/>
    <filterColumn colId="69" showButton="0"/>
    <filterColumn colId="70" showButton="0"/>
    <filterColumn colId="71" showButton="0"/>
    <filterColumn colId="73" showButton="0"/>
    <filterColumn colId="74" showButton="0"/>
    <filterColumn colId="75" showButton="0"/>
    <filterColumn colId="76" showButton="0"/>
    <filterColumn colId="77" showButton="0"/>
    <filterColumn colId="78" showButton="0"/>
    <filterColumn colId="79" hiddenButton="1" showButton="0"/>
    <filterColumn colId="80" showButton="0"/>
    <filterColumn colId="81" showButton="0"/>
    <filterColumn colId="83" showButton="0"/>
    <filterColumn colId="84" showButton="0"/>
    <filterColumn colId="85" showButton="0"/>
    <filterColumn colId="86" showButton="0"/>
    <filterColumn colId="87" showButton="0"/>
    <filterColumn colId="88" showButton="0"/>
    <filterColumn colId="89" showButton="0"/>
    <filterColumn colId="90" showButton="0"/>
    <filterColumn colId="91" showButton="0"/>
    <filterColumn colId="93" showButton="0"/>
    <filterColumn colId="94" showButton="0"/>
    <filterColumn colId="95" showButton="0"/>
    <filterColumn colId="96" showButton="0"/>
    <filterColumn colId="97" showButton="0"/>
    <filterColumn colId="98" showButton="0"/>
    <filterColumn colId="99" showButton="0"/>
    <filterColumn colId="101" showButton="0"/>
    <filterColumn colId="102" showButton="0"/>
    <filterColumn colId="103" showButton="0"/>
    <filterColumn colId="104" showButton="0"/>
    <filterColumn colId="105" showButton="0"/>
    <filterColumn colId="106" showButton="0"/>
    <filterColumn colId="107" showButton="0"/>
    <filterColumn colId="108" showButton="0"/>
    <filterColumn colId="109" showButton="0"/>
  </autoFilter>
  <mergeCells count="35">
    <mergeCell ref="A47:DO47"/>
    <mergeCell ref="DR47:DS47"/>
    <mergeCell ref="A74:DO74"/>
    <mergeCell ref="DP74:DS74"/>
    <mergeCell ref="A19:DO19"/>
    <mergeCell ref="DQ4:DQ5"/>
    <mergeCell ref="DR4:DR5"/>
    <mergeCell ref="DS4:DS5"/>
    <mergeCell ref="A15:DO15"/>
    <mergeCell ref="DM4:DM5"/>
    <mergeCell ref="DN4:DN5"/>
    <mergeCell ref="AV4:BC4"/>
    <mergeCell ref="DP15:DS15"/>
    <mergeCell ref="DP4:DP5"/>
    <mergeCell ref="A4:A5"/>
    <mergeCell ref="BV4:CE4"/>
    <mergeCell ref="CF4:CO4"/>
    <mergeCell ref="B4:K4"/>
    <mergeCell ref="DO4:DO5"/>
    <mergeCell ref="A6:DO6"/>
    <mergeCell ref="DH4:DH5"/>
    <mergeCell ref="BD4:BM4"/>
    <mergeCell ref="A2:DO2"/>
    <mergeCell ref="BN4:BU4"/>
    <mergeCell ref="A3:DO3"/>
    <mergeCell ref="L4:S4"/>
    <mergeCell ref="CP4:CW4"/>
    <mergeCell ref="T4:AC4"/>
    <mergeCell ref="AD4:AM4"/>
    <mergeCell ref="AN4:AU4"/>
    <mergeCell ref="CX4:DG4"/>
    <mergeCell ref="DI4:DI5"/>
    <mergeCell ref="DJ4:DJ5"/>
    <mergeCell ref="DK4:DK5"/>
    <mergeCell ref="DL4:DL5"/>
  </mergeCells>
  <phoneticPr fontId="3"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7c73dd0-5b45-4428-a631-9168dd112c2f">
      <Terms xmlns="http://schemas.microsoft.com/office/infopath/2007/PartnerControls"/>
    </lcf76f155ced4ddcb4097134ff3c332f>
    <TaxCatchAll xmlns="1d56f6f6-a4cb-4619-9869-18b0906e0981" xsi:nil="true"/>
    <Valor xmlns="57c73dd0-5b45-4428-a631-9168dd112c2f">1</Valor>
    <Contenido xmlns="57c73dd0-5b45-4428-a631-9168dd112c2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2F96AB6E6B4AB548AC915DFE0E5BD5C3" ma:contentTypeVersion="16" ma:contentTypeDescription="Crear nuevo documento." ma:contentTypeScope="" ma:versionID="37ead0208507a92738e74222cd433a12">
  <xsd:schema xmlns:xsd="http://www.w3.org/2001/XMLSchema" xmlns:xs="http://www.w3.org/2001/XMLSchema" xmlns:p="http://schemas.microsoft.com/office/2006/metadata/properties" xmlns:ns2="57c73dd0-5b45-4428-a631-9168dd112c2f" xmlns:ns3="1d56f6f6-a4cb-4619-9869-18b0906e0981" targetNamespace="http://schemas.microsoft.com/office/2006/metadata/properties" ma:root="true" ma:fieldsID="04d07d26f23920d242a0cb2211d57821" ns2:_="" ns3:_="">
    <xsd:import namespace="57c73dd0-5b45-4428-a631-9168dd112c2f"/>
    <xsd:import namespace="1d56f6f6-a4cb-4619-9869-18b0906e098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Valor" minOccurs="0"/>
                <xsd:element ref="ns2:MediaServiceBillingMetadata" minOccurs="0"/>
                <xsd:element ref="ns2:Contenid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c73dd0-5b45-4428-a631-9168dd112c2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aa27a25d-457c-4aed-8099-69afa1ad450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Valor" ma:index="21" nillable="true" ma:displayName="Valor" ma:default="1" ma:format="Dropdown" ma:internalName="Valor" ma:percentage="FALSE">
      <xsd:simpleType>
        <xsd:restriction base="dms:Number"/>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Contenido" ma:index="23" nillable="true" ma:displayName="Contenido" ma:decimals="0" ma:description="se muestra cuantos elementos tiene" ma:internalName="Contenido">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1d56f6f6-a4cb-4619-9869-18b0906e098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cf5b2f3-6996-4e0d-9f1d-ac3d3510249c}" ma:internalName="TaxCatchAll" ma:showField="CatchAllData" ma:web="1d56f6f6-a4cb-4619-9869-18b0906e098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2227645-F13C-45AF-9101-8C4587711966}"/>
</file>

<file path=customXml/itemProps2.xml><?xml version="1.0" encoding="utf-8"?>
<ds:datastoreItem xmlns:ds="http://schemas.openxmlformats.org/officeDocument/2006/customXml" ds:itemID="{8323A3A4-EE23-4BC9-823F-A6111527581A}"/>
</file>

<file path=customXml/itemProps3.xml><?xml version="1.0" encoding="utf-8"?>
<ds:datastoreItem xmlns:ds="http://schemas.openxmlformats.org/officeDocument/2006/customXml" ds:itemID="{7EEE1BAD-BE84-44E9-B883-CD71B7DD930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UNAD</dc:creator>
  <cp:keywords/>
  <dc:description/>
  <cp:lastModifiedBy/>
  <cp:revision/>
  <dcterms:created xsi:type="dcterms:W3CDTF">2007-10-10T14:59:30Z</dcterms:created>
  <dcterms:modified xsi:type="dcterms:W3CDTF">2026-06-22T15:37:22Z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CatchAll">
    <vt:lpwstr/>
  </property>
  <property fmtid="{D5CDD505-2E9C-101B-9397-08002B2CF9AE}" pid="3" name="lcf76f155ced4ddcb4097134ff3c332f">
    <vt:lpwstr/>
  </property>
  <property fmtid="{D5CDD505-2E9C-101B-9397-08002B2CF9AE}" pid="4" name="Valor">
    <vt:lpwstr>1</vt:lpwstr>
  </property>
  <property fmtid="{D5CDD505-2E9C-101B-9397-08002B2CF9AE}" pid="5" name="MediaServiceImageTags">
    <vt:lpwstr/>
  </property>
  <property fmtid="{D5CDD505-2E9C-101B-9397-08002B2CF9AE}" pid="6" name="ContentTypeId">
    <vt:lpwstr>0x0101002F96AB6E6B4AB548AC915DFE0E5BD5C3</vt:lpwstr>
  </property>
</Properties>
</file>